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15015" windowHeight="5610" activeTab="6"/>
  </bookViews>
  <sheets>
    <sheet name="Formulir Pen. Kinerja" sheetId="5" r:id="rId1"/>
    <sheet name="Formulir Pen. Kinerja " sheetId="4" r:id="rId2"/>
    <sheet name="SDA" sheetId="8" r:id="rId3"/>
    <sheet name="bumd" sheetId="7" r:id="rId4"/>
    <sheet name="ekon" sheetId="6" r:id="rId5"/>
    <sheet name="2016" sheetId="1" r:id="rId6"/>
    <sheet name="2017" sheetId="9" r:id="rId7"/>
    <sheet name="Sheet2" sheetId="2" r:id="rId8"/>
    <sheet name="Sheet3" sheetId="3" r:id="rId9"/>
  </sheets>
  <calcPr calcId="125725"/>
</workbook>
</file>

<file path=xl/calcChain.xml><?xml version="1.0" encoding="utf-8"?>
<calcChain xmlns="http://schemas.openxmlformats.org/spreadsheetml/2006/main">
  <c r="H23" i="9"/>
  <c r="D13" i="6"/>
  <c r="H64" i="7"/>
  <c r="D67"/>
  <c r="D70" s="1"/>
  <c r="D14"/>
  <c r="D17" s="1"/>
  <c r="D22" i="8"/>
  <c r="D62" i="6"/>
  <c r="D65" s="1"/>
  <c r="D25" i="8"/>
  <c r="D20" i="1"/>
  <c r="D23" s="1"/>
  <c r="D36" i="5"/>
  <c r="D40" s="1"/>
  <c r="K32"/>
  <c r="L27"/>
  <c r="D103" i="4"/>
  <c r="D45"/>
  <c r="K30"/>
  <c r="L25"/>
</calcChain>
</file>

<file path=xl/sharedStrings.xml><?xml version="1.0" encoding="utf-8"?>
<sst xmlns="http://schemas.openxmlformats.org/spreadsheetml/2006/main" count="307" uniqueCount="112">
  <si>
    <t>PERJANJIAN KINERJA</t>
  </si>
  <si>
    <t>BIRO PEREKONOMIAN SETDA PROVINSI KEPULAUAN BANGKA BELITUNG</t>
  </si>
  <si>
    <t>NO.</t>
  </si>
  <si>
    <t>Sasaran Strategis</t>
  </si>
  <si>
    <t>Indikator Kinerja</t>
  </si>
  <si>
    <t>Target</t>
  </si>
  <si>
    <t>(1)</t>
  </si>
  <si>
    <t>(2)</t>
  </si>
  <si>
    <t>(3)</t>
  </si>
  <si>
    <t>(4)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</si>
  <si>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charset val="1"/>
        <scheme val="minor"/>
      </rPr>
      <t xml:space="preserve">eningkatnya sinergisitas dalam penyusunan kebijakan dan pelaksanaan pembangunan di Bidang Perindustrian dan Perdagangan </t>
    </r>
  </si>
  <si>
    <t>Prosentase fasilitasi dan koordinasi Pengembangan Industri kecil menengah dan produktifitas industri Rumah tangga</t>
  </si>
  <si>
    <t>6 kali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</si>
  <si>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charset val="1"/>
        <scheme val="minor"/>
      </rPr>
      <t>eningkatnya sinergisitas dalam penyusunan kebijakan dan pelaksanaan pembangunan di Bidang Pertambangan umum</t>
    </r>
  </si>
  <si>
    <t>Prosentase Fasilitasi Tim Pengendalian Inflasi Daerah (TPID)</t>
  </si>
  <si>
    <t>7 kab/kota</t>
  </si>
  <si>
    <t>Prosentase Fasilitasi Bazar sembako di Prov. Kep. Bangka Belitung</t>
  </si>
  <si>
    <t>Prosentase Koordinasi, Pengawasan dan Pengendalian distribusi BBM dan gas di Prov. Kep. Babel</t>
  </si>
  <si>
    <t xml:space="preserve">Monitoring dan Pengawasan Distribusi Bahan Bakar Minyak dan </t>
  </si>
  <si>
    <t>Gas di 7 Kabupaten/ Kota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</si>
  <si>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charset val="1"/>
        <scheme val="minor"/>
      </rPr>
      <t>eningkatnya koordinasi di bidang perekonomian dalam upaya peningkatan ekonomi masyarakat</t>
    </r>
  </si>
  <si>
    <t>Prosentase Monitoring dan evaluasi penyertaan modal daerah</t>
  </si>
  <si>
    <t>Fasilitasi Tim Pengendalian Inflasi Daerah (TPID)</t>
  </si>
  <si>
    <t>Prosentase Fasilitasi CSR</t>
  </si>
  <si>
    <t>Monitoring dan Evaluasi Penyertaan Modal Provinsi Kepulauan</t>
  </si>
  <si>
    <t>Bangka Belitung</t>
  </si>
  <si>
    <t>Pemantauan dan Koordinasi  Perkembangan Masyarakat Pesisir Bidang</t>
  </si>
  <si>
    <t>Kelautan dan Perikanan</t>
  </si>
  <si>
    <t>Pemetaan Potensi dan Rapat Koordinasi Corporate Social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</si>
  <si>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charset val="1"/>
        <scheme val="minor"/>
      </rPr>
      <t>eningkatnya sinergisitas dalam penyusunan kebijakan dan pelaksanaan pembangunan di Bidang Kelautan dan Perikanan</t>
    </r>
  </si>
  <si>
    <t>Responsibility</t>
  </si>
  <si>
    <t>Prosentase fasilitasi dan koordinasi masyarakat pesisir bidang kelautan dan perikanan</t>
  </si>
  <si>
    <t>Keikutsertaan Promosi Potensi Daerah Provinsi Kepulauan</t>
  </si>
  <si>
    <t>Bnagka Belitung</t>
  </si>
  <si>
    <t>JUMLAH</t>
  </si>
  <si>
    <t>PROGRAM</t>
  </si>
  <si>
    <t>PERENCANAAN PEMBANGUNAN EKONOMI</t>
  </si>
  <si>
    <t>PENINGKATAN PROMOSI DAN KERJASAMA INVESTASI</t>
  </si>
  <si>
    <t>Jumlah Anggaran Keseluruhan</t>
  </si>
  <si>
    <t>Pangkalpinang,                                     2015</t>
  </si>
  <si>
    <t>Prosentase fasilitasi dan koordinasi Pembinaan dan peningkatan perdagangan antar daerah</t>
  </si>
  <si>
    <t>Prosentase fasilitasi dan koordinasi pengembangan industri bidang pertambangan umum</t>
  </si>
  <si>
    <t>Prosentase Koordinasi Potensi Investasi</t>
  </si>
  <si>
    <t>Prosentase Koordinasi Perencanaan Bidang Ekonomi</t>
  </si>
  <si>
    <t>Prosentase Koordinasi Monitoring dan evaluasi Bagian Perekonomian dan koperasi</t>
  </si>
  <si>
    <t>Prosentase Koordinasi Monitoring perekonomian daerah</t>
  </si>
  <si>
    <t>Prosentase Forum pengembangan evaluasi daerah di prov.kep.babel</t>
  </si>
  <si>
    <t>Prosentase fasilitasi dan koordinasi pengembangan industri daerah</t>
  </si>
  <si>
    <t>Prosentase fasilitasi dan koordinasi kebijakan optimalisasi balai benih ikan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</si>
  <si>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charset val="1"/>
        <scheme val="minor"/>
      </rPr>
      <t>eningkatnya sinergisitas dalam penyusunan kebijakan dan pelaksanaan pembangunan di bidang pariwisata, seni dan budaya</t>
    </r>
  </si>
  <si>
    <t>Prosentase fasilitasi,koordinasi dan pengawasan perlindungan benda cagar budaya atau diduga benda  cagar budaya.</t>
  </si>
  <si>
    <t>Prosentase fasilitasi dan koordinasi pengembangan dan peningkatan promosi pariwisata dan destinasi tujuan wisata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</si>
  <si>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charset val="1"/>
        <scheme val="minor"/>
      </rPr>
      <t>eningkatnya sinergisitas dalam Penyusunan Kebijakan dan Pelaksanaan Pembangunan di Bidang Pertanian, Kehutanan, Perkebunan dan Peternakan</t>
    </r>
  </si>
  <si>
    <t>Prosentase  Fasilitasi dan koordinasi kelompok kerja lada</t>
  </si>
  <si>
    <t>Prosentase Fasilitasi dan Koordinasi pengembangan sektor Pertanian, Perkebunan dan kehutanan</t>
  </si>
  <si>
    <t>Meningkatnya sinergisitas dalam penyusunan kebijakan dan pelaksanaan pembangunan di Bidang Perindustrian dan Perdagangan</t>
  </si>
  <si>
    <t xml:space="preserve">Meningkatnya Pengawasan </t>
  </si>
  <si>
    <t>Prosentase Pengawasan dan</t>
  </si>
  <si>
    <t>Pendistribusian BBM dan Gas</t>
  </si>
  <si>
    <t>Distribusi BBM dan Gas</t>
  </si>
  <si>
    <t xml:space="preserve">Meningkatnya Pengendalian Harga </t>
  </si>
  <si>
    <t>Prosentase Data dan Informasi</t>
  </si>
  <si>
    <t xml:space="preserve">Kebutuhan Pokok dan Barang </t>
  </si>
  <si>
    <t>harga-harga sembako dan</t>
  </si>
  <si>
    <t>Strategis lainnya</t>
  </si>
  <si>
    <t>barang strategis lainnya</t>
  </si>
  <si>
    <t>Meningkatnya Pengawasan Penyertaan</t>
  </si>
  <si>
    <t xml:space="preserve">Prosentase Data Hasil </t>
  </si>
  <si>
    <t>Modal Pemerintah Kepulauan</t>
  </si>
  <si>
    <t xml:space="preserve">Pemantauan Penyertaan </t>
  </si>
  <si>
    <t xml:space="preserve">Modal Pemerintah Provinsi </t>
  </si>
  <si>
    <t>Kepulauan Bangka Belitung</t>
  </si>
  <si>
    <t>Meningkatnya Sinergitas Pembangunan</t>
  </si>
  <si>
    <t>Prosentase Monev dan Rakor</t>
  </si>
  <si>
    <t>Bidang Kelautan dan Perikanan Provinsi</t>
  </si>
  <si>
    <t>Bidang Kelautan dan Perikanan</t>
  </si>
  <si>
    <t>Provinsi Kepulauan Bangka</t>
  </si>
  <si>
    <t>Belitung</t>
  </si>
  <si>
    <t>Meningkatnya Harmonisasi dan</t>
  </si>
  <si>
    <t xml:space="preserve">Prosentase Optimalisasi tentang </t>
  </si>
  <si>
    <t>Sinkronisasi Program CSR di Provinsi</t>
  </si>
  <si>
    <t xml:space="preserve">CSR dan Rakor Program CSR Provinsi </t>
  </si>
  <si>
    <t>Peningkatan Pertumbuhan Industri</t>
  </si>
  <si>
    <t>Prosentase Promosi/ Expo Skala</t>
  </si>
  <si>
    <t>dan Produk Kreatif Daerah Provinsi</t>
  </si>
  <si>
    <t>Nasional dan Internasional</t>
  </si>
  <si>
    <t>Meningkatnya sinergisitas dalam penyusunan kebijakan dan pelaksanaan pembangunan di Bidang Pertambangan umum</t>
  </si>
  <si>
    <t>Meningkatnya sinergisitas dalam penyusunan kebijakan dan pelaksanaan pembangunan ekonomi daerah</t>
  </si>
  <si>
    <t>Prosentase Fasilitasi Pengembangan Kantor pemasaran bersama komoditi perkebunan</t>
  </si>
  <si>
    <t>Prosentase Fasilitasi, koordinasi dan pengaturan tata kelola timah</t>
  </si>
  <si>
    <t>Meningkatnya koordinasi di bidang perekonomian dalam upaya peningkatan ekonomi masyarakat</t>
  </si>
  <si>
    <t>Prosentase Fasilitasi Pembentukan Bank Syariah Babel</t>
  </si>
  <si>
    <t>ANGGARAN</t>
  </si>
  <si>
    <t>PERJANJIAN KINERJA TAHUN 2016</t>
  </si>
  <si>
    <t>No.</t>
  </si>
  <si>
    <t>Meningkatnya sinergisitas dalam Penyusunan Kebijakan dan Pelaksanaan Pembangunan di Bidang Pertanian, Kehutanan, Perkebunan dan Peternakan</t>
  </si>
  <si>
    <t>Prosentase  Monitoring dan Evaluasi kelompok kerja lada di 7 Kab/kota Provinsi Kep. Babel</t>
  </si>
  <si>
    <t>Prosentase Fasilitasi Pemetaan  lahan -lahan kritis di Prov. Kep. Babel</t>
  </si>
  <si>
    <t>Prosentase Monitoring dan Evaluasi  distribusi BBM dan gas di Prov. Kep. Bangka Belitung</t>
  </si>
  <si>
    <t>Prosentase Koordinasi pengembangan kantor pemasaran bersama komoditi perkebunan</t>
  </si>
  <si>
    <t>Prosentase Koordinasi Program CSR</t>
  </si>
  <si>
    <t>Prosentase Koordinasi Pembentukan Bank Umum Syariah Babel</t>
  </si>
  <si>
    <t>Prosentase Koordinasi Monev Potensi Investasi 7 (tujuh) Kab/kota di Prov. Kep. Babel</t>
  </si>
  <si>
    <t>Prosentase Koordinasi Tim Pengendalian Inflasi Daerah (TPID)</t>
  </si>
  <si>
    <t>Prosentase koordinasi dan pengaturan tata kelola timah</t>
  </si>
  <si>
    <t>Prosentase Monitoring, evaluasi serta koordinasi Bidang Produksi daerah</t>
  </si>
  <si>
    <t>PERJANJIAN KINERJA TAHUN 2017</t>
  </si>
  <si>
    <t>Meningkatnya Monitoring, evaluasi dan koordinasi di bidang perekonomian dalam upaya peningkatan perekonomian masyarakat</t>
  </si>
  <si>
    <t>Meningkatnya sinergisitas dalam Penyusunan Kebijakan dan Pelaksanaan Pembangunan di Bidang Sumber Daya Alam, Energi dan Sumber Daya Mineral serta Lingkungan Hidup</t>
  </si>
  <si>
    <t>Prosentase  Monitoring dan Evaluasi distribusi BBM dan Gas di Provinsi Kepulauan Bangka Belitung</t>
  </si>
  <si>
    <t>Prosentase  Monitoring dan Evaluasi serta koordinasi di Bidang Produksi Daerah</t>
  </si>
  <si>
    <t>Prosentase Koordinasi program CSR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</si>
</sst>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4" formatCode="_(&quot;Rp&quot;* #,##0.00_);_(&quot;Rp&quot;* \(#,##0.00\);_(&quot;Rp&quot;* &quot;-&quot;??_);_(@_)"/>
    <numFmt numFmtId="164" formatCode="_(&quot;Rp&quot;* #,##0.00_);_(&quot;Rp&quot;* \(#,##0.00\);_(&quot;Rp&quot;* &quot;-&quot;_);_(@_)"/>
  </numFmts>
  <fonts count="1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0"/>
      <color rgb="FFFF0000"/>
      <name val="Calibri"/>
      <family val="2"/>
      <charset val="1"/>
      <scheme val="minor"/>
    </font>
    <font>
      <u val="singleAccounting"/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0" fillId="0" borderId="4" xfId="0" applyBorder="1"/>
    <xf numFmtId="0" fontId="5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vertical="top"/>
    </xf>
    <xf numFmtId="0" fontId="7" fillId="0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3" xfId="0" applyBorder="1"/>
    <xf numFmtId="44" fontId="0" fillId="0" borderId="3" xfId="0" applyNumberFormat="1" applyBorder="1"/>
    <xf numFmtId="0" fontId="0" fillId="0" borderId="5" xfId="0" applyBorder="1"/>
    <xf numFmtId="0" fontId="0" fillId="0" borderId="6" xfId="0" applyBorder="1"/>
    <xf numFmtId="0" fontId="8" fillId="0" borderId="7" xfId="0" applyFont="1" applyBorder="1"/>
    <xf numFmtId="0" fontId="7" fillId="0" borderId="8" xfId="0" applyFont="1" applyBorder="1"/>
    <xf numFmtId="0" fontId="0" fillId="0" borderId="8" xfId="0" applyBorder="1"/>
    <xf numFmtId="0" fontId="7" fillId="0" borderId="1" xfId="0" applyFont="1" applyBorder="1" applyAlignment="1">
      <alignment horizontal="left" wrapText="1"/>
    </xf>
    <xf numFmtId="9" fontId="7" fillId="2" borderId="1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left"/>
    </xf>
    <xf numFmtId="0" fontId="7" fillId="0" borderId="8" xfId="0" applyFont="1" applyBorder="1" applyAlignment="1">
      <alignment horizontal="center"/>
    </xf>
    <xf numFmtId="0" fontId="7" fillId="0" borderId="8" xfId="0" applyFont="1" applyBorder="1" applyAlignment="1">
      <alignment horizontal="left" vertical="top" wrapText="1"/>
    </xf>
    <xf numFmtId="9" fontId="7" fillId="0" borderId="2" xfId="0" applyNumberFormat="1" applyFont="1" applyBorder="1" applyAlignment="1">
      <alignment horizontal="center"/>
    </xf>
    <xf numFmtId="44" fontId="0" fillId="0" borderId="0" xfId="0" applyNumberFormat="1"/>
    <xf numFmtId="0" fontId="7" fillId="0" borderId="4" xfId="0" applyFont="1" applyBorder="1" applyAlignment="1">
      <alignment horizontal="center"/>
    </xf>
    <xf numFmtId="44" fontId="0" fillId="0" borderId="0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44" fontId="4" fillId="0" borderId="2" xfId="0" applyNumberFormat="1" applyFont="1" applyBorder="1"/>
    <xf numFmtId="0" fontId="0" fillId="0" borderId="0" xfId="0" applyAlignment="1"/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/>
    <xf numFmtId="44" fontId="9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7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/>
    </xf>
    <xf numFmtId="9" fontId="0" fillId="0" borderId="3" xfId="0" applyNumberFormat="1" applyBorder="1" applyAlignment="1">
      <alignment horizontal="center"/>
    </xf>
    <xf numFmtId="41" fontId="10" fillId="0" borderId="0" xfId="1" applyFont="1"/>
    <xf numFmtId="41" fontId="10" fillId="0" borderId="2" xfId="1" applyFont="1" applyBorder="1"/>
    <xf numFmtId="41" fontId="10" fillId="0" borderId="2" xfId="1" applyFont="1" applyBorder="1" applyAlignment="1">
      <alignment horizontal="center" vertical="center"/>
    </xf>
    <xf numFmtId="41" fontId="10" fillId="0" borderId="2" xfId="1" applyFont="1" applyBorder="1" applyAlignment="1">
      <alignment vertical="top" wrapText="1"/>
    </xf>
    <xf numFmtId="41" fontId="10" fillId="0" borderId="0" xfId="1" applyFont="1" applyAlignment="1">
      <alignment horizontal="center" vertical="center"/>
    </xf>
    <xf numFmtId="41" fontId="10" fillId="0" borderId="0" xfId="1" applyFont="1" applyAlignment="1">
      <alignment horizontal="left" vertical="center"/>
    </xf>
    <xf numFmtId="41" fontId="10" fillId="0" borderId="0" xfId="1" applyFont="1" applyAlignment="1">
      <alignment horizontal="right"/>
    </xf>
    <xf numFmtId="41" fontId="12" fillId="0" borderId="1" xfId="1" applyFont="1" applyBorder="1" applyAlignment="1">
      <alignment horizontal="center" vertical="center"/>
    </xf>
    <xf numFmtId="41" fontId="13" fillId="0" borderId="2" xfId="1" quotePrefix="1" applyFont="1" applyBorder="1" applyAlignment="1">
      <alignment horizontal="center"/>
    </xf>
    <xf numFmtId="41" fontId="10" fillId="0" borderId="1" xfId="1" applyFont="1" applyBorder="1" applyAlignment="1">
      <alignment vertical="top" wrapText="1"/>
    </xf>
    <xf numFmtId="41" fontId="10" fillId="0" borderId="4" xfId="1" applyFont="1" applyBorder="1" applyAlignment="1">
      <alignment vertical="top" wrapText="1"/>
    </xf>
    <xf numFmtId="41" fontId="12" fillId="0" borderId="10" xfId="1" applyFont="1" applyBorder="1"/>
    <xf numFmtId="41" fontId="10" fillId="0" borderId="1" xfId="1" applyFont="1" applyBorder="1" applyAlignment="1">
      <alignment horizontal="center" vertical="center"/>
    </xf>
    <xf numFmtId="41" fontId="10" fillId="0" borderId="4" xfId="1" applyFont="1" applyBorder="1" applyAlignment="1">
      <alignment horizontal="center" vertical="center"/>
    </xf>
    <xf numFmtId="41" fontId="10" fillId="0" borderId="1" xfId="1" applyFont="1" applyBorder="1" applyAlignment="1">
      <alignment horizontal="left" vertical="center" wrapText="1"/>
    </xf>
    <xf numFmtId="41" fontId="10" fillId="0" borderId="3" xfId="1" applyFont="1" applyBorder="1" applyAlignment="1">
      <alignment horizontal="center" vertical="center"/>
    </xf>
    <xf numFmtId="41" fontId="10" fillId="0" borderId="3" xfId="1" applyFont="1" applyBorder="1" applyAlignment="1">
      <alignment vertical="top" wrapText="1"/>
    </xf>
    <xf numFmtId="41" fontId="10" fillId="0" borderId="4" xfId="1" applyFont="1" applyBorder="1" applyAlignment="1">
      <alignment horizontal="left" vertical="center" wrapText="1"/>
    </xf>
    <xf numFmtId="41" fontId="10" fillId="0" borderId="0" xfId="1" applyFont="1" applyAlignment="1">
      <alignment horizontal="left" vertical="center"/>
    </xf>
    <xf numFmtId="9" fontId="10" fillId="0" borderId="1" xfId="1" applyNumberFormat="1" applyFont="1" applyBorder="1" applyAlignment="1">
      <alignment horizontal="center" vertical="center" wrapText="1"/>
    </xf>
    <xf numFmtId="9" fontId="10" fillId="0" borderId="2" xfId="1" applyNumberFormat="1" applyFont="1" applyBorder="1" applyAlignment="1">
      <alignment horizontal="center" vertical="center" wrapText="1"/>
    </xf>
    <xf numFmtId="41" fontId="10" fillId="0" borderId="2" xfId="1" applyFont="1" applyBorder="1" applyAlignment="1">
      <alignment horizontal="left" vertical="center" wrapText="1"/>
    </xf>
    <xf numFmtId="41" fontId="14" fillId="0" borderId="0" xfId="1" applyFont="1"/>
    <xf numFmtId="41" fontId="14" fillId="0" borderId="3" xfId="1" applyFont="1" applyBorder="1" applyAlignment="1">
      <alignment horizontal="center" vertical="center"/>
    </xf>
    <xf numFmtId="9" fontId="10" fillId="0" borderId="3" xfId="1" applyNumberFormat="1" applyFont="1" applyBorder="1" applyAlignment="1">
      <alignment horizontal="center" vertical="center" wrapText="1"/>
    </xf>
    <xf numFmtId="41" fontId="14" fillId="0" borderId="0" xfId="1" applyFont="1" applyAlignment="1">
      <alignment horizontal="center" vertical="center"/>
    </xf>
    <xf numFmtId="41" fontId="15" fillId="0" borderId="0" xfId="1" applyFont="1" applyBorder="1"/>
    <xf numFmtId="41" fontId="14" fillId="0" borderId="0" xfId="1" applyFont="1" applyBorder="1"/>
    <xf numFmtId="41" fontId="10" fillId="0" borderId="11" xfId="1" applyFont="1" applyBorder="1"/>
    <xf numFmtId="41" fontId="10" fillId="0" borderId="1" xfId="1" applyFont="1" applyBorder="1"/>
    <xf numFmtId="41" fontId="14" fillId="0" borderId="3" xfId="1" applyFont="1" applyBorder="1" applyAlignment="1">
      <alignment vertical="top" wrapText="1"/>
    </xf>
    <xf numFmtId="9" fontId="14" fillId="0" borderId="3" xfId="1" applyNumberFormat="1" applyFont="1" applyBorder="1" applyAlignment="1">
      <alignment horizontal="center" vertical="center" wrapText="1"/>
    </xf>
    <xf numFmtId="41" fontId="14" fillId="0" borderId="3" xfId="1" applyFont="1" applyBorder="1" applyAlignment="1">
      <alignment horizontal="left" vertical="center" wrapText="1"/>
    </xf>
    <xf numFmtId="41" fontId="14" fillId="0" borderId="1" xfId="1" applyFont="1" applyBorder="1"/>
    <xf numFmtId="41" fontId="10" fillId="0" borderId="2" xfId="1" applyFont="1" applyBorder="1" applyAlignment="1">
      <alignment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41" fontId="10" fillId="0" borderId="1" xfId="1" applyFont="1" applyBorder="1" applyAlignment="1">
      <alignment horizontal="center" vertical="center"/>
    </xf>
    <xf numFmtId="41" fontId="10" fillId="0" borderId="4" xfId="1" applyFont="1" applyBorder="1" applyAlignment="1">
      <alignment horizontal="center" vertical="center"/>
    </xf>
    <xf numFmtId="41" fontId="10" fillId="0" borderId="0" xfId="1" applyFont="1" applyAlignment="1">
      <alignment horizontal="left" vertical="center"/>
    </xf>
    <xf numFmtId="41" fontId="10" fillId="0" borderId="0" xfId="1" applyFont="1" applyAlignment="1">
      <alignment horizontal="left" vertical="center"/>
    </xf>
    <xf numFmtId="41" fontId="10" fillId="0" borderId="4" xfId="1" applyFont="1" applyBorder="1" applyAlignment="1">
      <alignment horizontal="left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41" fontId="10" fillId="0" borderId="1" xfId="1" applyFont="1" applyBorder="1" applyAlignment="1">
      <alignment horizontal="center" vertical="center"/>
    </xf>
    <xf numFmtId="41" fontId="10" fillId="0" borderId="4" xfId="1" applyFont="1" applyBorder="1" applyAlignment="1">
      <alignment horizontal="center" vertical="center"/>
    </xf>
    <xf numFmtId="41" fontId="12" fillId="0" borderId="0" xfId="1" applyFont="1" applyBorder="1"/>
    <xf numFmtId="41" fontId="10" fillId="0" borderId="0" xfId="1" applyFont="1" applyBorder="1"/>
    <xf numFmtId="41" fontId="10" fillId="0" borderId="0" xfId="1" applyFont="1" applyAlignment="1">
      <alignment horizontal="center"/>
    </xf>
    <xf numFmtId="41" fontId="12" fillId="0" borderId="0" xfId="1" applyFont="1"/>
    <xf numFmtId="41" fontId="10" fillId="0" borderId="0" xfId="1" applyFont="1" applyAlignment="1">
      <alignment horizontal="center" wrapText="1"/>
    </xf>
    <xf numFmtId="41" fontId="16" fillId="0" borderId="3" xfId="1" applyFont="1" applyBorder="1" applyAlignment="1">
      <alignment vertical="top" wrapText="1"/>
    </xf>
    <xf numFmtId="9" fontId="16" fillId="0" borderId="3" xfId="1" applyNumberFormat="1" applyFont="1" applyBorder="1" applyAlignment="1">
      <alignment horizontal="center" vertical="center" wrapText="1"/>
    </xf>
    <xf numFmtId="41" fontId="16" fillId="0" borderId="0" xfId="1" applyFont="1"/>
    <xf numFmtId="41" fontId="16" fillId="0" borderId="3" xfId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41" fontId="14" fillId="0" borderId="0" xfId="1" applyFont="1" applyAlignment="1">
      <alignment horizontal="left" vertical="center"/>
    </xf>
    <xf numFmtId="41" fontId="11" fillId="0" borderId="0" xfId="1" applyFont="1" applyAlignment="1">
      <alignment horizontal="center"/>
    </xf>
    <xf numFmtId="41" fontId="14" fillId="0" borderId="3" xfId="1" applyFont="1" applyBorder="1" applyAlignment="1">
      <alignment horizontal="left" vertical="top" wrapText="1"/>
    </xf>
    <xf numFmtId="41" fontId="10" fillId="0" borderId="3" xfId="1" applyFont="1" applyBorder="1" applyAlignment="1">
      <alignment horizontal="left" vertical="top" wrapText="1"/>
    </xf>
    <xf numFmtId="41" fontId="10" fillId="0" borderId="4" xfId="1" applyFont="1" applyBorder="1" applyAlignment="1">
      <alignment horizontal="left" vertical="top" wrapText="1"/>
    </xf>
    <xf numFmtId="41" fontId="10" fillId="0" borderId="1" xfId="1" applyFont="1" applyBorder="1" applyAlignment="1">
      <alignment horizontal="left" vertical="top" wrapText="1"/>
    </xf>
    <xf numFmtId="9" fontId="10" fillId="0" borderId="1" xfId="1" applyNumberFormat="1" applyFont="1" applyBorder="1" applyAlignment="1">
      <alignment horizontal="center" vertical="center" wrapText="1"/>
    </xf>
    <xf numFmtId="9" fontId="10" fillId="0" borderId="4" xfId="1" applyNumberFormat="1" applyFont="1" applyBorder="1" applyAlignment="1">
      <alignment horizontal="center" vertical="center" wrapText="1"/>
    </xf>
    <xf numFmtId="41" fontId="10" fillId="0" borderId="1" xfId="1" applyFont="1" applyBorder="1" applyAlignment="1">
      <alignment horizontal="left" vertical="center" wrapText="1"/>
    </xf>
    <xf numFmtId="41" fontId="10" fillId="0" borderId="4" xfId="1" applyFont="1" applyBorder="1" applyAlignment="1">
      <alignment horizontal="left" vertical="center" wrapText="1"/>
    </xf>
    <xf numFmtId="41" fontId="10" fillId="0" borderId="1" xfId="1" applyFont="1" applyBorder="1" applyAlignment="1">
      <alignment horizontal="center" vertical="center" wrapText="1"/>
    </xf>
    <xf numFmtId="41" fontId="10" fillId="0" borderId="4" xfId="1" applyFont="1" applyBorder="1" applyAlignment="1">
      <alignment horizontal="center" vertical="center" wrapText="1"/>
    </xf>
    <xf numFmtId="41" fontId="10" fillId="0" borderId="1" xfId="1" applyFont="1" applyBorder="1" applyAlignment="1">
      <alignment horizontal="center" vertical="center"/>
    </xf>
    <xf numFmtId="41" fontId="10" fillId="0" borderId="4" xfId="1" applyFont="1" applyBorder="1" applyAlignment="1">
      <alignment horizontal="center" vertical="center"/>
    </xf>
    <xf numFmtId="41" fontId="10" fillId="0" borderId="0" xfId="1" applyFont="1" applyAlignment="1">
      <alignment horizontal="left"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43</xdr:row>
      <xdr:rowOff>180975</xdr:rowOff>
    </xdr:from>
    <xdr:to>
      <xdr:col>3</xdr:col>
      <xdr:colOff>1304925</xdr:colOff>
      <xdr:row>55</xdr:row>
      <xdr:rowOff>47625</xdr:rowOff>
    </xdr:to>
    <xdr:sp macro="" textlink="">
      <xdr:nvSpPr>
        <xdr:cNvPr id="2" name="TextBox 1"/>
        <xdr:cNvSpPr txBox="1"/>
      </xdr:nvSpPr>
      <xdr:spPr>
        <a:xfrm>
          <a:off x="3876675" y="8524875"/>
          <a:ext cx="2600325" cy="2152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Tk. I</a:t>
          </a:r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0</xdr:col>
      <xdr:colOff>123825</xdr:colOff>
      <xdr:row>43</xdr:row>
      <xdr:rowOff>123825</xdr:rowOff>
    </xdr:from>
    <xdr:to>
      <xdr:col>1</xdr:col>
      <xdr:colOff>2514600</xdr:colOff>
      <xdr:row>53</xdr:row>
      <xdr:rowOff>152400</xdr:rowOff>
    </xdr:to>
    <xdr:sp macro="" textlink="">
      <xdr:nvSpPr>
        <xdr:cNvPr id="3" name="TextBox 2"/>
        <xdr:cNvSpPr txBox="1"/>
      </xdr:nvSpPr>
      <xdr:spPr>
        <a:xfrm>
          <a:off x="123825" y="8467725"/>
          <a:ext cx="2762250" cy="1933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Madya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981075</xdr:colOff>
      <xdr:row>47</xdr:row>
      <xdr:rowOff>171450</xdr:rowOff>
    </xdr:from>
    <xdr:to>
      <xdr:col>4</xdr:col>
      <xdr:colOff>95250</xdr:colOff>
      <xdr:row>59</xdr:row>
      <xdr:rowOff>38100</xdr:rowOff>
    </xdr:to>
    <xdr:sp macro="" textlink="">
      <xdr:nvSpPr>
        <xdr:cNvPr id="2" name="TextBox 1"/>
        <xdr:cNvSpPr txBox="1"/>
      </xdr:nvSpPr>
      <xdr:spPr>
        <a:xfrm>
          <a:off x="3981450" y="10658475"/>
          <a:ext cx="2600325" cy="2152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Tk. I</a:t>
          </a:r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0</xdr:col>
      <xdr:colOff>123825</xdr:colOff>
      <xdr:row>45</xdr:row>
      <xdr:rowOff>47625</xdr:rowOff>
    </xdr:from>
    <xdr:to>
      <xdr:col>1</xdr:col>
      <xdr:colOff>2514600</xdr:colOff>
      <xdr:row>55</xdr:row>
      <xdr:rowOff>76200</xdr:rowOff>
    </xdr:to>
    <xdr:sp macro="" textlink="">
      <xdr:nvSpPr>
        <xdr:cNvPr id="3" name="TextBox 2"/>
        <xdr:cNvSpPr txBox="1"/>
      </xdr:nvSpPr>
      <xdr:spPr>
        <a:xfrm>
          <a:off x="123825" y="10153650"/>
          <a:ext cx="2762250" cy="1933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Madya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2</xdr:col>
      <xdr:colOff>876300</xdr:colOff>
      <xdr:row>106</xdr:row>
      <xdr:rowOff>180975</xdr:rowOff>
    </xdr:from>
    <xdr:to>
      <xdr:col>3</xdr:col>
      <xdr:colOff>1304925</xdr:colOff>
      <xdr:row>118</xdr:row>
      <xdr:rowOff>47625</xdr:rowOff>
    </xdr:to>
    <xdr:sp macro="" textlink="">
      <xdr:nvSpPr>
        <xdr:cNvPr id="4" name="TextBox 3"/>
        <xdr:cNvSpPr txBox="1"/>
      </xdr:nvSpPr>
      <xdr:spPr>
        <a:xfrm>
          <a:off x="3876675" y="23669625"/>
          <a:ext cx="2600325" cy="2152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Tk. I</a:t>
          </a:r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0</xdr:col>
      <xdr:colOff>123825</xdr:colOff>
      <xdr:row>106</xdr:row>
      <xdr:rowOff>123825</xdr:rowOff>
    </xdr:from>
    <xdr:to>
      <xdr:col>1</xdr:col>
      <xdr:colOff>2514600</xdr:colOff>
      <xdr:row>116</xdr:row>
      <xdr:rowOff>152400</xdr:rowOff>
    </xdr:to>
    <xdr:sp macro="" textlink="">
      <xdr:nvSpPr>
        <xdr:cNvPr id="5" name="TextBox 4"/>
        <xdr:cNvSpPr txBox="1"/>
      </xdr:nvSpPr>
      <xdr:spPr>
        <a:xfrm>
          <a:off x="123825" y="23612475"/>
          <a:ext cx="2762250" cy="1933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Madya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8</xdr:col>
      <xdr:colOff>190500</xdr:colOff>
      <xdr:row>62</xdr:row>
      <xdr:rowOff>38100</xdr:rowOff>
    </xdr:from>
    <xdr:to>
      <xdr:col>11</xdr:col>
      <xdr:colOff>457200</xdr:colOff>
      <xdr:row>69</xdr:row>
      <xdr:rowOff>142875</xdr:rowOff>
    </xdr:to>
    <xdr:sp macro="" textlink="">
      <xdr:nvSpPr>
        <xdr:cNvPr id="6" name="TextBox 5"/>
        <xdr:cNvSpPr txBox="1"/>
      </xdr:nvSpPr>
      <xdr:spPr>
        <a:xfrm>
          <a:off x="9239250" y="13392150"/>
          <a:ext cx="2762250" cy="1933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Madya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6</xdr:col>
      <xdr:colOff>314325</xdr:colOff>
      <xdr:row>50</xdr:row>
      <xdr:rowOff>19050</xdr:rowOff>
    </xdr:from>
    <xdr:to>
      <xdr:col>10</xdr:col>
      <xdr:colOff>638175</xdr:colOff>
      <xdr:row>60</xdr:row>
      <xdr:rowOff>47625</xdr:rowOff>
    </xdr:to>
    <xdr:sp macro="" textlink="">
      <xdr:nvSpPr>
        <xdr:cNvPr id="7" name="TextBox 6"/>
        <xdr:cNvSpPr txBox="1"/>
      </xdr:nvSpPr>
      <xdr:spPr>
        <a:xfrm>
          <a:off x="8143875" y="11077575"/>
          <a:ext cx="2762250" cy="1933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Madya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26</xdr:row>
      <xdr:rowOff>57150</xdr:rowOff>
    </xdr:from>
    <xdr:to>
      <xdr:col>2</xdr:col>
      <xdr:colOff>581025</xdr:colOff>
      <xdr:row>36</xdr:row>
      <xdr:rowOff>114300</xdr:rowOff>
    </xdr:to>
    <xdr:sp macro="" textlink="">
      <xdr:nvSpPr>
        <xdr:cNvPr id="2" name="TextBox 1"/>
        <xdr:cNvSpPr txBox="1"/>
      </xdr:nvSpPr>
      <xdr:spPr>
        <a:xfrm>
          <a:off x="152401" y="4314825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</a:t>
          </a:r>
          <a:r>
            <a:rPr lang="id-ID" sz="1100"/>
            <a:t>u</a:t>
          </a:r>
          <a:r>
            <a:rPr lang="en-US" sz="1100"/>
            <a:t>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6</xdr:col>
      <xdr:colOff>438150</xdr:colOff>
      <xdr:row>24</xdr:row>
      <xdr:rowOff>171450</xdr:rowOff>
    </xdr:from>
    <xdr:to>
      <xdr:col>9</xdr:col>
      <xdr:colOff>571500</xdr:colOff>
      <xdr:row>34</xdr:row>
      <xdr:rowOff>47625</xdr:rowOff>
    </xdr:to>
    <xdr:sp macro="" textlink="">
      <xdr:nvSpPr>
        <xdr:cNvPr id="3" name="TextBox 2"/>
        <xdr:cNvSpPr txBox="1"/>
      </xdr:nvSpPr>
      <xdr:spPr>
        <a:xfrm>
          <a:off x="7781925" y="4000500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2</xdr:col>
      <xdr:colOff>1019175</xdr:colOff>
      <xdr:row>25</xdr:row>
      <xdr:rowOff>114300</xdr:rowOff>
    </xdr:from>
    <xdr:to>
      <xdr:col>3</xdr:col>
      <xdr:colOff>1114424</xdr:colOff>
      <xdr:row>35</xdr:row>
      <xdr:rowOff>114300</xdr:rowOff>
    </xdr:to>
    <xdr:sp macro="" textlink="">
      <xdr:nvSpPr>
        <xdr:cNvPr id="4" name="TextBox 3"/>
        <xdr:cNvSpPr txBox="1"/>
      </xdr:nvSpPr>
      <xdr:spPr>
        <a:xfrm>
          <a:off x="3314700" y="413385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</a:t>
          </a:r>
          <a:r>
            <a:rPr lang="id-ID" sz="1100" baseline="0"/>
            <a:t>7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BAGIAN SUMBER DAYA ALAM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HADI WIDODO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19610501 198803 1 008</a:t>
          </a:r>
          <a:endParaRPr lang="id-ID" sz="1100"/>
        </a:p>
      </xdr:txBody>
    </xdr:sp>
    <xdr:clientData/>
  </xdr:twoCellAnchor>
  <xdr:twoCellAnchor>
    <xdr:from>
      <xdr:col>8</xdr:col>
      <xdr:colOff>276225</xdr:colOff>
      <xdr:row>14</xdr:row>
      <xdr:rowOff>95250</xdr:rowOff>
    </xdr:from>
    <xdr:to>
      <xdr:col>12</xdr:col>
      <xdr:colOff>561974</xdr:colOff>
      <xdr:row>16</xdr:row>
      <xdr:rowOff>714375</xdr:rowOff>
    </xdr:to>
    <xdr:sp macro="" textlink="">
      <xdr:nvSpPr>
        <xdr:cNvPr id="5" name="TextBox 4"/>
        <xdr:cNvSpPr txBox="1"/>
      </xdr:nvSpPr>
      <xdr:spPr>
        <a:xfrm>
          <a:off x="9563100" y="129540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2016 </a:t>
          </a:r>
        </a:p>
        <a:p>
          <a:pPr algn="ctr"/>
          <a:r>
            <a:rPr lang="id-ID" sz="1100"/>
            <a:t>KEPALA BAGIAN PRODUKSI DAERAH 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NYAYU MASTURAH, SE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id-ID" sz="1100"/>
            <a:t>Tingkat I</a:t>
          </a:r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19620531 198603 2 004</a:t>
          </a:r>
          <a:endParaRPr lang="id-ID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171451</xdr:colOff>
      <xdr:row>12</xdr:row>
      <xdr:rowOff>47625</xdr:rowOff>
    </xdr:from>
    <xdr:to>
      <xdr:col>13</xdr:col>
      <xdr:colOff>457200</xdr:colOff>
      <xdr:row>22</xdr:row>
      <xdr:rowOff>104775</xdr:rowOff>
    </xdr:to>
    <xdr:sp macro="" textlink="">
      <xdr:nvSpPr>
        <xdr:cNvPr id="2" name="TextBox 1"/>
        <xdr:cNvSpPr txBox="1"/>
      </xdr:nvSpPr>
      <xdr:spPr>
        <a:xfrm>
          <a:off x="10067926" y="400050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</a:t>
          </a:r>
          <a:r>
            <a:rPr lang="id-ID" sz="1100" baseline="0"/>
            <a:t>7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BAGIAN  ADMINISTRASI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AHMAD</a:t>
          </a:r>
          <a:r>
            <a:rPr lang="id-ID" sz="1100" b="1" baseline="0"/>
            <a:t> YANI, SE, M.Si, Ph.D</a:t>
          </a:r>
          <a:endParaRPr lang="id-ID" sz="1100" b="1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19701021 200212 1 002</a:t>
          </a:r>
          <a:endParaRPr lang="id-ID" sz="1100"/>
        </a:p>
      </xdr:txBody>
    </xdr:sp>
    <xdr:clientData/>
  </xdr:twoCellAnchor>
  <xdr:twoCellAnchor>
    <xdr:from>
      <xdr:col>5</xdr:col>
      <xdr:colOff>600075</xdr:colOff>
      <xdr:row>16</xdr:row>
      <xdr:rowOff>161925</xdr:rowOff>
    </xdr:from>
    <xdr:to>
      <xdr:col>9</xdr:col>
      <xdr:colOff>123825</xdr:colOff>
      <xdr:row>26</xdr:row>
      <xdr:rowOff>38100</xdr:rowOff>
    </xdr:to>
    <xdr:sp macro="" textlink="">
      <xdr:nvSpPr>
        <xdr:cNvPr id="3" name="TextBox 2"/>
        <xdr:cNvSpPr txBox="1"/>
      </xdr:nvSpPr>
      <xdr:spPr>
        <a:xfrm>
          <a:off x="7334250" y="4305300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0</xdr:col>
      <xdr:colOff>104775</xdr:colOff>
      <xdr:row>18</xdr:row>
      <xdr:rowOff>152400</xdr:rowOff>
    </xdr:from>
    <xdr:to>
      <xdr:col>2</xdr:col>
      <xdr:colOff>533399</xdr:colOff>
      <xdr:row>29</xdr:row>
      <xdr:rowOff>28575</xdr:rowOff>
    </xdr:to>
    <xdr:sp macro="" textlink="">
      <xdr:nvSpPr>
        <xdr:cNvPr id="4" name="TextBox 3"/>
        <xdr:cNvSpPr txBox="1"/>
      </xdr:nvSpPr>
      <xdr:spPr>
        <a:xfrm>
          <a:off x="104775" y="472440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2</xdr:col>
      <xdr:colOff>1104900</xdr:colOff>
      <xdr:row>17</xdr:row>
      <xdr:rowOff>47625</xdr:rowOff>
    </xdr:from>
    <xdr:to>
      <xdr:col>3</xdr:col>
      <xdr:colOff>1200149</xdr:colOff>
      <xdr:row>27</xdr:row>
      <xdr:rowOff>0</xdr:rowOff>
    </xdr:to>
    <xdr:sp macro="" textlink="">
      <xdr:nvSpPr>
        <xdr:cNvPr id="5" name="TextBox 4"/>
        <xdr:cNvSpPr txBox="1"/>
      </xdr:nvSpPr>
      <xdr:spPr>
        <a:xfrm>
          <a:off x="3400425" y="4848225"/>
          <a:ext cx="2724149" cy="1819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Pangkalpinang,        Januari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201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7</a:t>
          </a:r>
          <a:endParaRPr lang="id-ID" sz="1100"/>
        </a:p>
        <a:p>
          <a:pPr algn="ctr"/>
          <a:r>
            <a:rPr lang="id-ID" sz="1100"/>
            <a:t>KEPALA BAGIAN BUMD, PENANAMAN MODAL PARIWISATA DAN BUDAYA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NYAYU MASTURAH, SE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Tingkat I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NIP. 19620531 198603 2 004</a:t>
          </a:r>
          <a:endParaRPr lang="id-ID" sz="1100"/>
        </a:p>
      </xdr:txBody>
    </xdr:sp>
    <xdr:clientData/>
  </xdr:twoCellAnchor>
  <xdr:twoCellAnchor>
    <xdr:from>
      <xdr:col>8</xdr:col>
      <xdr:colOff>123825</xdr:colOff>
      <xdr:row>68</xdr:row>
      <xdr:rowOff>133350</xdr:rowOff>
    </xdr:from>
    <xdr:to>
      <xdr:col>12</xdr:col>
      <xdr:colOff>409574</xdr:colOff>
      <xdr:row>79</xdr:row>
      <xdr:rowOff>0</xdr:rowOff>
    </xdr:to>
    <xdr:sp macro="" textlink="">
      <xdr:nvSpPr>
        <xdr:cNvPr id="6" name="TextBox 5"/>
        <xdr:cNvSpPr txBox="1"/>
      </xdr:nvSpPr>
      <xdr:spPr>
        <a:xfrm>
          <a:off x="9410700" y="13592175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0</xdr:col>
      <xdr:colOff>85725</xdr:colOff>
      <xdr:row>69</xdr:row>
      <xdr:rowOff>180975</xdr:rowOff>
    </xdr:from>
    <xdr:to>
      <xdr:col>2</xdr:col>
      <xdr:colOff>514349</xdr:colOff>
      <xdr:row>81</xdr:row>
      <xdr:rowOff>66675</xdr:rowOff>
    </xdr:to>
    <xdr:sp macro="" textlink="">
      <xdr:nvSpPr>
        <xdr:cNvPr id="7" name="TextBox 6"/>
        <xdr:cNvSpPr txBox="1"/>
      </xdr:nvSpPr>
      <xdr:spPr>
        <a:xfrm>
          <a:off x="85725" y="13820775"/>
          <a:ext cx="2724149" cy="206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id-ID" sz="1100"/>
        </a:p>
        <a:p>
          <a:pPr algn="ctr"/>
          <a:r>
            <a:rPr lang="id-ID" sz="1100"/>
            <a:t>KEPALA BAGIAN BUMD, PENANAMAN MODAL, PARIWISATA DAN BUDAYA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NYAYU MASTURAH, SE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Tingkat I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NIP. 19620531 198603 2 004</a:t>
          </a:r>
          <a:endParaRPr lang="id-ID" sz="1100"/>
        </a:p>
      </xdr:txBody>
    </xdr:sp>
    <xdr:clientData/>
  </xdr:twoCellAnchor>
  <xdr:twoCellAnchor>
    <xdr:from>
      <xdr:col>2</xdr:col>
      <xdr:colOff>1066800</xdr:colOff>
      <xdr:row>70</xdr:row>
      <xdr:rowOff>0</xdr:rowOff>
    </xdr:from>
    <xdr:to>
      <xdr:col>3</xdr:col>
      <xdr:colOff>1162049</xdr:colOff>
      <xdr:row>80</xdr:row>
      <xdr:rowOff>9525</xdr:rowOff>
    </xdr:to>
    <xdr:sp macro="" textlink="">
      <xdr:nvSpPr>
        <xdr:cNvPr id="8" name="TextBox 7"/>
        <xdr:cNvSpPr txBox="1"/>
      </xdr:nvSpPr>
      <xdr:spPr>
        <a:xfrm>
          <a:off x="3362325" y="13830300"/>
          <a:ext cx="2724149" cy="1819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</a:t>
          </a:r>
          <a:r>
            <a:rPr lang="id-ID" sz="1100" baseline="0"/>
            <a:t>7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SUB BAGIAN BUMD 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 u="none">
              <a:solidFill>
                <a:schemeClr val="dk1"/>
              </a:solidFill>
              <a:latin typeface="+mn-lt"/>
              <a:ea typeface="+mn-ea"/>
              <a:cs typeface="+mn-cs"/>
            </a:rPr>
            <a:t>SUKARMIN, SH, MH</a:t>
          </a:r>
          <a:endParaRPr lang="id-ID" sz="1100" b="1" u="none"/>
        </a:p>
        <a:p>
          <a:pPr algn="ctr"/>
          <a:r>
            <a:rPr lang="id-ID" sz="1100"/>
            <a:t>Penata</a:t>
          </a:r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19720913 200212 1 002</a:t>
          </a:r>
          <a:endParaRPr lang="id-ID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561976</xdr:colOff>
      <xdr:row>2</xdr:row>
      <xdr:rowOff>85725</xdr:rowOff>
    </xdr:from>
    <xdr:to>
      <xdr:col>13</xdr:col>
      <xdr:colOff>238125</xdr:colOff>
      <xdr:row>8</xdr:row>
      <xdr:rowOff>19050</xdr:rowOff>
    </xdr:to>
    <xdr:sp macro="" textlink="">
      <xdr:nvSpPr>
        <xdr:cNvPr id="2" name="TextBox 1"/>
        <xdr:cNvSpPr txBox="1"/>
      </xdr:nvSpPr>
      <xdr:spPr>
        <a:xfrm>
          <a:off x="9848851" y="485775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2016 </a:t>
          </a:r>
        </a:p>
        <a:p>
          <a:pPr algn="ctr"/>
          <a:r>
            <a:rPr lang="id-ID" sz="1100"/>
            <a:t>KEPALA BAGIAN ADIMINISTRASI</a:t>
          </a:r>
          <a:r>
            <a:rPr lang="id-ID" sz="1100" baseline="0"/>
            <a:t>  PEREKONOMIAN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 u="none">
              <a:solidFill>
                <a:schemeClr val="dk1"/>
              </a:solidFill>
              <a:latin typeface="+mn-lt"/>
              <a:ea typeface="+mn-ea"/>
              <a:cs typeface="+mn-cs"/>
            </a:rPr>
            <a:t>RINALDY, ST, M.Si</a:t>
          </a:r>
          <a:endParaRPr lang="id-ID" sz="1100" b="1" u="none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19710415 200212 1 003</a:t>
          </a:r>
          <a:endParaRPr lang="id-ID" sz="1100"/>
        </a:p>
      </xdr:txBody>
    </xdr:sp>
    <xdr:clientData/>
  </xdr:twoCellAnchor>
  <xdr:twoCellAnchor>
    <xdr:from>
      <xdr:col>5</xdr:col>
      <xdr:colOff>238125</xdr:colOff>
      <xdr:row>16</xdr:row>
      <xdr:rowOff>95250</xdr:rowOff>
    </xdr:from>
    <xdr:to>
      <xdr:col>8</xdr:col>
      <xdr:colOff>371475</xdr:colOff>
      <xdr:row>26</xdr:row>
      <xdr:rowOff>38100</xdr:rowOff>
    </xdr:to>
    <xdr:sp macro="" textlink="">
      <xdr:nvSpPr>
        <xdr:cNvPr id="3" name="TextBox 2"/>
        <xdr:cNvSpPr txBox="1"/>
      </xdr:nvSpPr>
      <xdr:spPr>
        <a:xfrm>
          <a:off x="6972300" y="5591175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  <xdr:twoCellAnchor>
    <xdr:from>
      <xdr:col>0</xdr:col>
      <xdr:colOff>266700</xdr:colOff>
      <xdr:row>16</xdr:row>
      <xdr:rowOff>114300</xdr:rowOff>
    </xdr:from>
    <xdr:to>
      <xdr:col>2</xdr:col>
      <xdr:colOff>695324</xdr:colOff>
      <xdr:row>26</xdr:row>
      <xdr:rowOff>171450</xdr:rowOff>
    </xdr:to>
    <xdr:sp macro="" textlink="">
      <xdr:nvSpPr>
        <xdr:cNvPr id="4" name="TextBox 3"/>
        <xdr:cNvSpPr txBox="1"/>
      </xdr:nvSpPr>
      <xdr:spPr>
        <a:xfrm>
          <a:off x="266700" y="5610225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2</xdr:col>
      <xdr:colOff>1123951</xdr:colOff>
      <xdr:row>65</xdr:row>
      <xdr:rowOff>114300</xdr:rowOff>
    </xdr:from>
    <xdr:to>
      <xdr:col>4</xdr:col>
      <xdr:colOff>19050</xdr:colOff>
      <xdr:row>75</xdr:row>
      <xdr:rowOff>123825</xdr:rowOff>
    </xdr:to>
    <xdr:sp macro="" textlink="">
      <xdr:nvSpPr>
        <xdr:cNvPr id="5" name="TextBox 4"/>
        <xdr:cNvSpPr txBox="1"/>
      </xdr:nvSpPr>
      <xdr:spPr>
        <a:xfrm>
          <a:off x="3419476" y="15297150"/>
          <a:ext cx="2724149" cy="1819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2016 </a:t>
          </a:r>
        </a:p>
        <a:p>
          <a:pPr algn="ctr"/>
          <a:r>
            <a:rPr lang="id-ID" sz="1100"/>
            <a:t>KEPALA SUB BAGIAN BUMD 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 u="none">
              <a:solidFill>
                <a:schemeClr val="dk1"/>
              </a:solidFill>
              <a:latin typeface="+mn-lt"/>
              <a:ea typeface="+mn-ea"/>
              <a:cs typeface="+mn-cs"/>
            </a:rPr>
            <a:t>SUKARMIN, SH, MH</a:t>
          </a:r>
          <a:endParaRPr lang="id-ID" sz="1100" b="1" u="none"/>
        </a:p>
        <a:p>
          <a:pPr algn="ctr"/>
          <a:r>
            <a:rPr lang="id-ID" sz="1100"/>
            <a:t>Penata</a:t>
          </a:r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19720913 200212 1 002</a:t>
          </a:r>
          <a:endParaRPr lang="id-ID" sz="1100"/>
        </a:p>
      </xdr:txBody>
    </xdr:sp>
    <xdr:clientData/>
  </xdr:twoCellAnchor>
  <xdr:twoCellAnchor>
    <xdr:from>
      <xdr:col>6</xdr:col>
      <xdr:colOff>219075</xdr:colOff>
      <xdr:row>65</xdr:row>
      <xdr:rowOff>38100</xdr:rowOff>
    </xdr:from>
    <xdr:to>
      <xdr:col>9</xdr:col>
      <xdr:colOff>390524</xdr:colOff>
      <xdr:row>75</xdr:row>
      <xdr:rowOff>95250</xdr:rowOff>
    </xdr:to>
    <xdr:sp macro="" textlink="">
      <xdr:nvSpPr>
        <xdr:cNvPr id="6" name="TextBox 5"/>
        <xdr:cNvSpPr txBox="1"/>
      </xdr:nvSpPr>
      <xdr:spPr>
        <a:xfrm>
          <a:off x="7562850" y="15363825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0</xdr:col>
      <xdr:colOff>276225</xdr:colOff>
      <xdr:row>66</xdr:row>
      <xdr:rowOff>104775</xdr:rowOff>
    </xdr:from>
    <xdr:to>
      <xdr:col>2</xdr:col>
      <xdr:colOff>704849</xdr:colOff>
      <xdr:row>76</xdr:row>
      <xdr:rowOff>114300</xdr:rowOff>
    </xdr:to>
    <xdr:sp macro="" textlink="">
      <xdr:nvSpPr>
        <xdr:cNvPr id="7" name="TextBox 6"/>
        <xdr:cNvSpPr txBox="1"/>
      </xdr:nvSpPr>
      <xdr:spPr>
        <a:xfrm>
          <a:off x="276225" y="15611475"/>
          <a:ext cx="2724149" cy="1819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KEPALA BAGIAN BUMD, PENANAMAN MODAL PARIWISATA DAN BUDAYA</a:t>
          </a:r>
        </a:p>
        <a:p>
          <a:pPr algn="ctr"/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NYAYU MASTURAH, SE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Tingkat I</a:t>
          </a:r>
          <a:endParaRPr lang="id-ID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NIP. 19620531 198603 2 004</a:t>
          </a:r>
          <a:endParaRPr lang="id-ID" sz="1100"/>
        </a:p>
      </xdr:txBody>
    </xdr:sp>
    <xdr:clientData/>
  </xdr:twoCellAnchor>
  <xdr:twoCellAnchor>
    <xdr:from>
      <xdr:col>2</xdr:col>
      <xdr:colOff>1104900</xdr:colOff>
      <xdr:row>15</xdr:row>
      <xdr:rowOff>171450</xdr:rowOff>
    </xdr:from>
    <xdr:to>
      <xdr:col>3</xdr:col>
      <xdr:colOff>1200149</xdr:colOff>
      <xdr:row>25</xdr:row>
      <xdr:rowOff>171450</xdr:rowOff>
    </xdr:to>
    <xdr:sp macro="" textlink="">
      <xdr:nvSpPr>
        <xdr:cNvPr id="8" name="TextBox 7"/>
        <xdr:cNvSpPr txBox="1"/>
      </xdr:nvSpPr>
      <xdr:spPr>
        <a:xfrm>
          <a:off x="3400425" y="4486275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</a:t>
          </a:r>
          <a:r>
            <a:rPr lang="id-ID" sz="1100" baseline="0"/>
            <a:t>7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BAGIAN  ADMINISTRASI PEREKONOMIAN</a:t>
          </a:r>
          <a:r>
            <a:rPr lang="id-ID" sz="1100" baseline="0"/>
            <a:t> </a:t>
          </a:r>
          <a:r>
            <a:rPr lang="id-ID" sz="1100"/>
            <a:t>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AHMAD</a:t>
          </a:r>
          <a:r>
            <a:rPr lang="id-ID" sz="1100" b="1" baseline="0"/>
            <a:t> YANI, SE, M.Si, Ph.D</a:t>
          </a:r>
          <a:endParaRPr lang="id-ID" sz="1100" b="1"/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endParaRPr lang="id-ID" sz="1100"/>
        </a:p>
        <a:p>
          <a:pPr algn="ctr"/>
          <a:r>
            <a:rPr lang="id-ID" sz="1100"/>
            <a:t>NIP.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19701021 200212 1 002</a:t>
          </a:r>
          <a:endParaRPr lang="id-ID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1104901</xdr:colOff>
      <xdr:row>24</xdr:row>
      <xdr:rowOff>0</xdr:rowOff>
    </xdr:from>
    <xdr:to>
      <xdr:col>3</xdr:col>
      <xdr:colOff>1304925</xdr:colOff>
      <xdr:row>34</xdr:row>
      <xdr:rowOff>57150</xdr:rowOff>
    </xdr:to>
    <xdr:sp macro="" textlink="">
      <xdr:nvSpPr>
        <xdr:cNvPr id="2" name="TextBox 1"/>
        <xdr:cNvSpPr txBox="1"/>
      </xdr:nvSpPr>
      <xdr:spPr>
        <a:xfrm>
          <a:off x="3400426" y="9115425"/>
          <a:ext cx="2628899" cy="2047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Januari</a:t>
          </a:r>
          <a:r>
            <a:rPr lang="en-US" sz="1100" baseline="0"/>
            <a:t> 2016 </a:t>
          </a:r>
        </a:p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1</xdr:col>
      <xdr:colOff>0</xdr:colOff>
      <xdr:row>25</xdr:row>
      <xdr:rowOff>19050</xdr:rowOff>
    </xdr:from>
    <xdr:to>
      <xdr:col>2</xdr:col>
      <xdr:colOff>704850</xdr:colOff>
      <xdr:row>34</xdr:row>
      <xdr:rowOff>142875</xdr:rowOff>
    </xdr:to>
    <xdr:sp macro="" textlink="">
      <xdr:nvSpPr>
        <xdr:cNvPr id="3" name="TextBox 2"/>
        <xdr:cNvSpPr txBox="1"/>
      </xdr:nvSpPr>
      <xdr:spPr>
        <a:xfrm>
          <a:off x="314325" y="7953375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SEKRETARIS DAERAH</a:t>
          </a:r>
        </a:p>
        <a:p>
          <a:pPr algn="ctr"/>
          <a:r>
            <a:rPr lang="id-ID" sz="1100"/>
            <a:t> PROVINSI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Ir. H. SYAHRUDIN, M.Si.</a:t>
          </a: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</a:t>
          </a:r>
        </a:p>
        <a:p>
          <a:pPr algn="ctr"/>
          <a:r>
            <a:rPr lang="id-ID" sz="1100"/>
            <a:t>NIP. 19620213 199003 1 003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1104901</xdr:colOff>
      <xdr:row>21</xdr:row>
      <xdr:rowOff>0</xdr:rowOff>
    </xdr:from>
    <xdr:to>
      <xdr:col>3</xdr:col>
      <xdr:colOff>1304925</xdr:colOff>
      <xdr:row>31</xdr:row>
      <xdr:rowOff>57150</xdr:rowOff>
    </xdr:to>
    <xdr:sp macro="" textlink="">
      <xdr:nvSpPr>
        <xdr:cNvPr id="2" name="TextBox 1"/>
        <xdr:cNvSpPr txBox="1"/>
      </xdr:nvSpPr>
      <xdr:spPr>
        <a:xfrm>
          <a:off x="3400426" y="7753350"/>
          <a:ext cx="2724149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/>
            <a:t>Pangkalpinang,        </a:t>
          </a:r>
          <a:r>
            <a:rPr lang="id-ID" sz="1100"/>
            <a:t>Februari </a:t>
          </a:r>
          <a:r>
            <a:rPr lang="en-US" sz="1100" baseline="0"/>
            <a:t> 201</a:t>
          </a:r>
          <a:r>
            <a:rPr lang="id-ID" sz="1100" baseline="0"/>
            <a:t>7</a:t>
          </a:r>
          <a:r>
            <a:rPr lang="en-US" sz="1100" baseline="0"/>
            <a:t> </a:t>
          </a:r>
        </a:p>
        <a:p>
          <a:pPr algn="ctr"/>
          <a:r>
            <a:rPr lang="id-ID" sz="1100"/>
            <a:t>KEPALA BIRO PEREKONOMIAN</a:t>
          </a:r>
        </a:p>
        <a:p>
          <a:pPr algn="ctr"/>
          <a:r>
            <a:rPr lang="id-ID" sz="1100"/>
            <a:t>SETDA PROVINSI KEP.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Dr.Drs. SUDARMAN, MMSI</a:t>
          </a:r>
        </a:p>
        <a:p>
          <a:pPr algn="ctr"/>
          <a:r>
            <a:rPr lang="id-ID" sz="1100"/>
            <a:t>Pembina </a:t>
          </a:r>
          <a:r>
            <a:rPr lang="en-US" sz="1100" baseline="0"/>
            <a:t> </a:t>
          </a:r>
          <a:r>
            <a:rPr lang="en-US" sz="1100"/>
            <a:t>Utama MUda</a:t>
          </a:r>
          <a:endParaRPr lang="id-ID" sz="1100"/>
        </a:p>
        <a:p>
          <a:pPr algn="ctr"/>
          <a:r>
            <a:rPr lang="id-ID" sz="1100"/>
            <a:t>NIP. 19640915 199002 1 002</a:t>
          </a:r>
        </a:p>
      </xdr:txBody>
    </xdr:sp>
    <xdr:clientData/>
  </xdr:twoCellAnchor>
  <xdr:twoCellAnchor>
    <xdr:from>
      <xdr:col>1</xdr:col>
      <xdr:colOff>0</xdr:colOff>
      <xdr:row>22</xdr:row>
      <xdr:rowOff>19050</xdr:rowOff>
    </xdr:from>
    <xdr:to>
      <xdr:col>2</xdr:col>
      <xdr:colOff>704850</xdr:colOff>
      <xdr:row>31</xdr:row>
      <xdr:rowOff>142875</xdr:rowOff>
    </xdr:to>
    <xdr:sp macro="" textlink="">
      <xdr:nvSpPr>
        <xdr:cNvPr id="3" name="TextBox 2"/>
        <xdr:cNvSpPr txBox="1"/>
      </xdr:nvSpPr>
      <xdr:spPr>
        <a:xfrm>
          <a:off x="314325" y="7953375"/>
          <a:ext cx="2686050" cy="175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id-ID" sz="1100"/>
            <a:t>GUBERNUR</a:t>
          </a:r>
        </a:p>
        <a:p>
          <a:pPr algn="ctr"/>
          <a:r>
            <a:rPr lang="id-ID" sz="1100"/>
            <a:t>  KEPULAUAN BANGKA BELITUNG</a:t>
          </a:r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endParaRPr lang="id-ID" sz="1100"/>
        </a:p>
        <a:p>
          <a:pPr algn="ctr"/>
          <a:r>
            <a:rPr lang="id-ID" sz="1100" b="0"/>
            <a:t>ERZALDI</a:t>
          </a:r>
          <a:r>
            <a:rPr lang="id-ID" sz="1100" b="0" baseline="0"/>
            <a:t> ROSMAN</a:t>
          </a:r>
          <a:endParaRPr lang="id-ID" sz="1100" b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topLeftCell="A33" workbookViewId="0">
      <selection activeCell="A58" sqref="A58"/>
    </sheetView>
  </sheetViews>
  <sheetFormatPr defaultRowHeight="15"/>
  <cols>
    <col min="1" max="1" width="5.5703125" customWidth="1"/>
    <col min="2" max="2" width="39.42578125" customWidth="1"/>
    <col min="3" max="3" width="32.5703125" customWidth="1"/>
    <col min="4" max="4" width="19.7109375" customWidth="1"/>
    <col min="11" max="11" width="19.140625" customWidth="1"/>
    <col min="12" max="13" width="19.28515625" bestFit="1" customWidth="1"/>
  </cols>
  <sheetData>
    <row r="1" spans="1:11" ht="18.75">
      <c r="A1" s="109" t="s">
        <v>0</v>
      </c>
      <c r="B1" s="109"/>
      <c r="C1" s="109"/>
      <c r="D1" s="109"/>
    </row>
    <row r="2" spans="1:11" ht="18.75">
      <c r="A2" s="109" t="s">
        <v>1</v>
      </c>
      <c r="B2" s="109"/>
      <c r="C2" s="109"/>
      <c r="D2" s="109"/>
    </row>
    <row r="3" spans="1:11" ht="15.75">
      <c r="A3" s="110"/>
      <c r="B3" s="110"/>
      <c r="C3" s="110"/>
      <c r="D3" s="110"/>
    </row>
    <row r="4" spans="1:11" ht="8.25" customHeight="1"/>
    <row r="5" spans="1:11" ht="18" customHeight="1">
      <c r="A5" s="1" t="s">
        <v>2</v>
      </c>
      <c r="B5" s="1" t="s">
        <v>3</v>
      </c>
      <c r="C5" s="1" t="s">
        <v>4</v>
      </c>
      <c r="D5" s="1" t="s">
        <v>5</v>
      </c>
    </row>
    <row r="6" spans="1:11">
      <c r="A6" s="2" t="s">
        <v>6</v>
      </c>
      <c r="B6" s="2" t="s">
        <v>7</v>
      </c>
      <c r="C6" s="2" t="s">
        <v>8</v>
      </c>
      <c r="D6" s="2" t="s">
        <v>9</v>
      </c>
    </row>
    <row r="7" spans="1:11" ht="8.25" customHeight="1">
      <c r="A7" s="15"/>
      <c r="B7" s="15"/>
      <c r="C7" s="15"/>
      <c r="D7" s="15"/>
    </row>
    <row r="8" spans="1:11">
      <c r="A8" s="7">
        <v>1</v>
      </c>
      <c r="B8" s="15" t="s">
        <v>56</v>
      </c>
      <c r="C8" s="15" t="s">
        <v>57</v>
      </c>
      <c r="D8" s="54">
        <v>1</v>
      </c>
    </row>
    <row r="9" spans="1:11">
      <c r="A9" s="7"/>
      <c r="B9" s="15" t="s">
        <v>58</v>
      </c>
      <c r="C9" s="15" t="s">
        <v>59</v>
      </c>
      <c r="D9" s="7"/>
    </row>
    <row r="10" spans="1:11">
      <c r="A10" s="7"/>
      <c r="B10" s="15"/>
      <c r="C10" s="15"/>
      <c r="D10" s="7"/>
    </row>
    <row r="11" spans="1:11">
      <c r="A11" s="7">
        <v>2</v>
      </c>
      <c r="B11" s="15" t="s">
        <v>60</v>
      </c>
      <c r="C11" s="15" t="s">
        <v>61</v>
      </c>
      <c r="D11" s="54">
        <v>1</v>
      </c>
    </row>
    <row r="12" spans="1:11">
      <c r="A12" s="7"/>
      <c r="B12" s="15" t="s">
        <v>62</v>
      </c>
      <c r="C12" s="15" t="s">
        <v>63</v>
      </c>
      <c r="D12" s="7"/>
    </row>
    <row r="13" spans="1:11">
      <c r="A13" s="7"/>
      <c r="B13" s="15" t="s">
        <v>64</v>
      </c>
      <c r="C13" s="15" t="s">
        <v>65</v>
      </c>
      <c r="D13" s="7"/>
    </row>
    <row r="14" spans="1:11">
      <c r="A14" s="7"/>
      <c r="B14" s="15"/>
      <c r="C14" s="15"/>
      <c r="D14" s="7"/>
    </row>
    <row r="15" spans="1:11">
      <c r="A15" s="7">
        <v>3</v>
      </c>
      <c r="B15" s="15" t="s">
        <v>66</v>
      </c>
      <c r="C15" s="15" t="s">
        <v>67</v>
      </c>
      <c r="D15" s="54">
        <v>1</v>
      </c>
      <c r="H15" s="7">
        <v>1</v>
      </c>
      <c r="I15" s="15" t="s">
        <v>18</v>
      </c>
      <c r="J15" s="15"/>
      <c r="K15" s="16">
        <v>193107000</v>
      </c>
    </row>
    <row r="16" spans="1:11">
      <c r="A16" s="7"/>
      <c r="B16" s="15" t="s">
        <v>68</v>
      </c>
      <c r="C16" s="15" t="s">
        <v>69</v>
      </c>
      <c r="D16" s="7"/>
      <c r="H16" s="7"/>
      <c r="I16" s="17" t="s">
        <v>19</v>
      </c>
      <c r="J16" s="18"/>
      <c r="K16" s="16"/>
    </row>
    <row r="17" spans="1:12">
      <c r="A17" s="7"/>
      <c r="B17" s="15" t="s">
        <v>25</v>
      </c>
      <c r="C17" s="15" t="s">
        <v>70</v>
      </c>
      <c r="D17" s="7"/>
      <c r="H17" s="7"/>
      <c r="I17" s="17"/>
      <c r="J17" s="18"/>
      <c r="K17" s="16"/>
    </row>
    <row r="18" spans="1:12">
      <c r="A18" s="7"/>
      <c r="B18" s="15"/>
      <c r="C18" s="15" t="s">
        <v>71</v>
      </c>
      <c r="D18" s="7"/>
      <c r="H18" s="7">
        <v>2</v>
      </c>
      <c r="I18" s="17" t="s">
        <v>22</v>
      </c>
      <c r="J18" s="18"/>
      <c r="K18" s="16">
        <v>195855000</v>
      </c>
    </row>
    <row r="19" spans="1:12">
      <c r="A19" s="7"/>
      <c r="B19" s="15"/>
      <c r="C19" s="15"/>
      <c r="D19" s="7"/>
      <c r="H19" s="7"/>
      <c r="I19" s="17"/>
      <c r="J19" s="18"/>
      <c r="K19" s="16"/>
    </row>
    <row r="20" spans="1:12">
      <c r="A20" s="7">
        <v>4</v>
      </c>
      <c r="B20" s="15" t="s">
        <v>72</v>
      </c>
      <c r="C20" s="15" t="s">
        <v>73</v>
      </c>
      <c r="D20" s="54">
        <v>1</v>
      </c>
      <c r="H20" s="7">
        <v>3</v>
      </c>
      <c r="I20" s="17" t="s">
        <v>24</v>
      </c>
      <c r="J20" s="18"/>
      <c r="K20" s="16">
        <v>151386000</v>
      </c>
    </row>
    <row r="21" spans="1:12">
      <c r="A21" s="7"/>
      <c r="B21" s="15" t="s">
        <v>74</v>
      </c>
      <c r="C21" s="15" t="s">
        <v>75</v>
      </c>
      <c r="D21" s="54"/>
      <c r="H21" s="7"/>
      <c r="I21" s="17" t="s">
        <v>25</v>
      </c>
      <c r="J21" s="18"/>
      <c r="K21" s="16"/>
    </row>
    <row r="22" spans="1:12">
      <c r="A22" s="7"/>
      <c r="B22" s="15" t="s">
        <v>71</v>
      </c>
      <c r="C22" s="15" t="s">
        <v>76</v>
      </c>
      <c r="D22" s="7"/>
      <c r="H22" s="7"/>
      <c r="I22" s="17"/>
      <c r="J22" s="18"/>
      <c r="K22" s="16"/>
    </row>
    <row r="23" spans="1:12">
      <c r="A23" s="7"/>
      <c r="B23" s="15"/>
      <c r="C23" s="15" t="s">
        <v>77</v>
      </c>
      <c r="D23" s="7"/>
      <c r="H23" s="7">
        <v>4</v>
      </c>
      <c r="I23" s="17" t="s">
        <v>26</v>
      </c>
      <c r="J23" s="18"/>
      <c r="K23" s="16">
        <v>267461000</v>
      </c>
    </row>
    <row r="24" spans="1:12">
      <c r="A24" s="7"/>
      <c r="B24" s="15"/>
      <c r="C24" s="15"/>
      <c r="D24" s="7"/>
      <c r="H24" s="7"/>
      <c r="I24" s="17" t="s">
        <v>27</v>
      </c>
      <c r="J24" s="18"/>
      <c r="K24" s="16"/>
    </row>
    <row r="25" spans="1:12">
      <c r="A25" s="7">
        <v>5</v>
      </c>
      <c r="B25" s="15" t="s">
        <v>78</v>
      </c>
      <c r="C25" s="15" t="s">
        <v>79</v>
      </c>
      <c r="D25" s="54">
        <v>1</v>
      </c>
      <c r="H25" s="7"/>
      <c r="I25" s="17"/>
      <c r="J25" s="18"/>
      <c r="K25" s="16"/>
    </row>
    <row r="26" spans="1:12">
      <c r="A26" s="7"/>
      <c r="B26" s="15" t="s">
        <v>80</v>
      </c>
      <c r="C26" s="15" t="s">
        <v>81</v>
      </c>
      <c r="D26" s="7"/>
      <c r="H26" s="7">
        <v>5</v>
      </c>
      <c r="I26" s="17" t="s">
        <v>28</v>
      </c>
      <c r="J26" s="18"/>
      <c r="K26" s="16">
        <v>452832000</v>
      </c>
    </row>
    <row r="27" spans="1:12">
      <c r="A27" s="7"/>
      <c r="B27" s="15" t="s">
        <v>71</v>
      </c>
      <c r="C27" s="15" t="s">
        <v>71</v>
      </c>
      <c r="D27" s="7"/>
      <c r="H27" s="7"/>
      <c r="I27" s="17" t="s">
        <v>30</v>
      </c>
      <c r="J27" s="18"/>
      <c r="K27" s="16"/>
      <c r="L27" s="37">
        <f>SUM(K15:K26)</f>
        <v>1260641000</v>
      </c>
    </row>
    <row r="28" spans="1:12">
      <c r="A28" s="7"/>
      <c r="B28" s="15"/>
      <c r="C28" s="15"/>
      <c r="D28" s="7"/>
      <c r="H28" s="7"/>
      <c r="I28" s="17"/>
      <c r="J28" s="18"/>
      <c r="K28" s="16"/>
    </row>
    <row r="29" spans="1:12">
      <c r="A29" s="7">
        <v>6</v>
      </c>
      <c r="B29" s="15" t="s">
        <v>82</v>
      </c>
      <c r="C29" s="15" t="s">
        <v>83</v>
      </c>
      <c r="D29" s="54">
        <v>1</v>
      </c>
      <c r="H29" s="7">
        <v>6</v>
      </c>
      <c r="I29" s="17" t="s">
        <v>32</v>
      </c>
      <c r="J29" s="18"/>
    </row>
    <row r="30" spans="1:12">
      <c r="A30" s="7"/>
      <c r="B30" s="15" t="s">
        <v>84</v>
      </c>
      <c r="C30" s="15" t="s">
        <v>85</v>
      </c>
      <c r="D30" s="7"/>
      <c r="H30" s="7"/>
      <c r="I30" s="17" t="s">
        <v>33</v>
      </c>
      <c r="J30" s="18"/>
      <c r="K30" s="39">
        <v>2067340000</v>
      </c>
    </row>
    <row r="31" spans="1:12">
      <c r="A31" s="7"/>
      <c r="B31" s="15" t="s">
        <v>71</v>
      </c>
      <c r="C31" s="15"/>
      <c r="D31" s="7"/>
      <c r="H31" s="7"/>
      <c r="I31" s="17"/>
      <c r="J31" s="18"/>
      <c r="K31" s="15"/>
    </row>
    <row r="32" spans="1:12">
      <c r="A32" s="13"/>
      <c r="B32" s="4"/>
      <c r="C32" s="4"/>
      <c r="D32" s="13"/>
      <c r="H32" s="40"/>
      <c r="I32" s="111" t="s">
        <v>34</v>
      </c>
      <c r="J32" s="112"/>
      <c r="K32" s="41">
        <f>SUM(K15:K30)</f>
        <v>3327981000</v>
      </c>
    </row>
    <row r="34" spans="1:4" ht="17.25" customHeight="1">
      <c r="A34" t="s">
        <v>35</v>
      </c>
    </row>
    <row r="36" spans="1:4" ht="22.5" customHeight="1">
      <c r="A36" s="45">
        <v>1</v>
      </c>
      <c r="B36" s="46" t="s">
        <v>36</v>
      </c>
      <c r="C36" s="44"/>
      <c r="D36" s="37">
        <f>SUM(K15:K26)</f>
        <v>1260641000</v>
      </c>
    </row>
    <row r="37" spans="1:4">
      <c r="A37" s="45"/>
      <c r="B37" s="45"/>
      <c r="C37" s="44"/>
      <c r="D37" s="45"/>
    </row>
    <row r="38" spans="1:4" ht="19.5" customHeight="1">
      <c r="A38" s="45">
        <v>2</v>
      </c>
      <c r="B38" s="113" t="s">
        <v>37</v>
      </c>
      <c r="C38" s="113"/>
      <c r="D38" s="48">
        <v>2067340000</v>
      </c>
    </row>
    <row r="39" spans="1:4">
      <c r="C39" s="44"/>
    </row>
    <row r="40" spans="1:4">
      <c r="B40" t="s">
        <v>38</v>
      </c>
      <c r="C40" s="44"/>
      <c r="D40" s="37">
        <f>SUM(D36:D38)</f>
        <v>3327981000</v>
      </c>
    </row>
    <row r="41" spans="1:4">
      <c r="C41" s="44"/>
      <c r="D41" s="37"/>
    </row>
    <row r="43" spans="1:4">
      <c r="C43" s="108" t="s">
        <v>39</v>
      </c>
      <c r="D43" s="108"/>
    </row>
    <row r="44" spans="1:4">
      <c r="D44" s="37"/>
    </row>
    <row r="45" spans="1:4">
      <c r="B45" s="49"/>
      <c r="C45" s="114"/>
      <c r="D45" s="114"/>
    </row>
    <row r="46" spans="1:4">
      <c r="B46" s="50"/>
      <c r="C46" s="115"/>
      <c r="D46" s="115"/>
    </row>
    <row r="47" spans="1:4">
      <c r="B47" s="51"/>
      <c r="C47" s="51"/>
      <c r="D47" s="51"/>
    </row>
    <row r="48" spans="1:4">
      <c r="B48" s="51"/>
      <c r="C48" s="51"/>
      <c r="D48" s="51"/>
    </row>
    <row r="49" spans="2:4">
      <c r="B49" s="51"/>
      <c r="C49" s="51"/>
      <c r="D49" s="51"/>
    </row>
    <row r="50" spans="2:4">
      <c r="B50" s="51"/>
      <c r="C50" s="51"/>
      <c r="D50" s="51"/>
    </row>
    <row r="51" spans="2:4">
      <c r="B51" s="49"/>
      <c r="C51" s="114"/>
      <c r="D51" s="114"/>
    </row>
    <row r="52" spans="2:4">
      <c r="B52" s="49"/>
      <c r="C52" s="114"/>
      <c r="D52" s="114"/>
    </row>
    <row r="53" spans="2:4">
      <c r="B53" s="49"/>
      <c r="C53" s="114"/>
      <c r="D53" s="114"/>
    </row>
  </sheetData>
  <mergeCells count="11">
    <mergeCell ref="C45:D45"/>
    <mergeCell ref="C46:D46"/>
    <mergeCell ref="C51:D51"/>
    <mergeCell ref="C52:D52"/>
    <mergeCell ref="C53:D53"/>
    <mergeCell ref="C43:D43"/>
    <mergeCell ref="A1:D1"/>
    <mergeCell ref="A2:D2"/>
    <mergeCell ref="A3:D3"/>
    <mergeCell ref="I32:J32"/>
    <mergeCell ref="B38:C38"/>
  </mergeCells>
  <pageMargins left="0.94488188976377963" right="0.39370078740157483" top="0.31496062992125984" bottom="0.55118110236220474" header="0.19685039370078741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6"/>
  <sheetViews>
    <sheetView topLeftCell="A90" workbookViewId="0">
      <selection activeCell="C114" sqref="C114:D114"/>
    </sheetView>
  </sheetViews>
  <sheetFormatPr defaultRowHeight="15"/>
  <cols>
    <col min="1" max="1" width="5.5703125" customWidth="1"/>
    <col min="2" max="2" width="39.42578125" customWidth="1"/>
    <col min="3" max="3" width="32.5703125" customWidth="1"/>
    <col min="4" max="4" width="19.7109375" customWidth="1"/>
    <col min="6" max="6" width="11" bestFit="1" customWidth="1"/>
    <col min="11" max="11" width="19.140625" customWidth="1"/>
    <col min="12" max="13" width="19.28515625" bestFit="1" customWidth="1"/>
  </cols>
  <sheetData>
    <row r="1" spans="1:11" ht="18.75">
      <c r="A1" s="109" t="s">
        <v>0</v>
      </c>
      <c r="B1" s="109"/>
      <c r="C1" s="109"/>
      <c r="D1" s="109"/>
    </row>
    <row r="2" spans="1:11" ht="18.75">
      <c r="A2" s="109" t="s">
        <v>1</v>
      </c>
      <c r="B2" s="109"/>
      <c r="C2" s="109"/>
      <c r="D2" s="109"/>
    </row>
    <row r="3" spans="1:11" ht="6.75" customHeight="1">
      <c r="A3" s="110"/>
      <c r="B3" s="110"/>
      <c r="C3" s="110"/>
      <c r="D3" s="110"/>
    </row>
    <row r="4" spans="1:11" ht="8.25" customHeight="1"/>
    <row r="5" spans="1:11" ht="18" customHeight="1">
      <c r="A5" s="1" t="s">
        <v>2</v>
      </c>
      <c r="B5" s="1" t="s">
        <v>3</v>
      </c>
      <c r="C5" s="1" t="s">
        <v>4</v>
      </c>
      <c r="D5" s="1" t="s">
        <v>5</v>
      </c>
    </row>
    <row r="6" spans="1:11">
      <c r="A6" s="2" t="s">
        <v>6</v>
      </c>
      <c r="B6" s="2" t="s">
        <v>7</v>
      </c>
      <c r="C6" s="2" t="s">
        <v>8</v>
      </c>
      <c r="D6" s="2" t="s">
        <v>9</v>
      </c>
    </row>
    <row r="7" spans="1:11" ht="12.75" customHeight="1">
      <c r="A7">
        <v>1</v>
      </c>
      <c r="B7" s="119" t="s">
        <v>10</v>
      </c>
      <c r="C7" s="117" t="s">
        <v>11</v>
      </c>
      <c r="D7" s="3" t="s">
        <v>12</v>
      </c>
    </row>
    <row r="8" spans="1:11" ht="43.5" customHeight="1">
      <c r="B8" s="120"/>
      <c r="C8" s="118"/>
      <c r="D8" s="4"/>
    </row>
    <row r="9" spans="1:11" ht="4.5" customHeight="1">
      <c r="B9" s="5"/>
      <c r="C9" s="6"/>
      <c r="D9" s="7"/>
    </row>
    <row r="10" spans="1:11" ht="26.25">
      <c r="A10" s="8">
        <v>2</v>
      </c>
      <c r="B10" s="116" t="s">
        <v>13</v>
      </c>
      <c r="C10" s="9" t="s">
        <v>14</v>
      </c>
      <c r="D10" s="10" t="s">
        <v>15</v>
      </c>
    </row>
    <row r="11" spans="1:11" ht="25.5">
      <c r="B11" s="116"/>
      <c r="C11" s="11" t="s">
        <v>16</v>
      </c>
      <c r="D11" s="7">
        <v>0</v>
      </c>
    </row>
    <row r="12" spans="1:11" ht="26.25" customHeight="1">
      <c r="B12" s="116"/>
      <c r="C12" s="12"/>
      <c r="D12" s="13"/>
    </row>
    <row r="13" spans="1:11">
      <c r="B13" s="116"/>
      <c r="C13" s="117" t="s">
        <v>17</v>
      </c>
      <c r="D13" s="14" t="s">
        <v>15</v>
      </c>
      <c r="H13" s="7">
        <v>1</v>
      </c>
      <c r="I13" s="15" t="s">
        <v>18</v>
      </c>
      <c r="J13" s="15"/>
      <c r="K13" s="16">
        <v>193107000</v>
      </c>
    </row>
    <row r="14" spans="1:11" ht="24.75" customHeight="1">
      <c r="C14" s="118"/>
      <c r="D14" s="15"/>
      <c r="H14" s="7"/>
      <c r="I14" s="17" t="s">
        <v>19</v>
      </c>
      <c r="J14" s="18"/>
      <c r="K14" s="16"/>
    </row>
    <row r="15" spans="1:11" ht="4.5" customHeight="1">
      <c r="B15" s="19"/>
      <c r="C15" s="20"/>
      <c r="D15" s="21"/>
      <c r="H15" s="7"/>
      <c r="I15" s="17"/>
      <c r="J15" s="18"/>
      <c r="K15" s="16"/>
    </row>
    <row r="16" spans="1:11" ht="26.25">
      <c r="A16" s="8">
        <v>3</v>
      </c>
      <c r="B16" s="119" t="s">
        <v>20</v>
      </c>
      <c r="C16" s="22" t="s">
        <v>21</v>
      </c>
      <c r="D16" s="23">
        <v>0.85</v>
      </c>
      <c r="H16" s="7">
        <v>2</v>
      </c>
      <c r="I16" s="17" t="s">
        <v>22</v>
      </c>
      <c r="J16" s="18"/>
      <c r="K16" s="16">
        <v>195855000</v>
      </c>
    </row>
    <row r="17" spans="1:12">
      <c r="A17" s="8"/>
      <c r="B17" s="116"/>
      <c r="C17" s="24" t="s">
        <v>23</v>
      </c>
      <c r="D17" s="25">
        <v>0</v>
      </c>
      <c r="H17" s="7"/>
      <c r="I17" s="17"/>
      <c r="J17" s="18"/>
      <c r="K17" s="16"/>
    </row>
    <row r="18" spans="1:12" ht="12.75" customHeight="1">
      <c r="A18" s="8"/>
      <c r="B18" s="116"/>
      <c r="C18" s="24"/>
      <c r="D18" s="26"/>
      <c r="H18" s="7">
        <v>3</v>
      </c>
      <c r="I18" s="17" t="s">
        <v>24</v>
      </c>
      <c r="J18" s="18"/>
      <c r="K18" s="16">
        <v>151386000</v>
      </c>
    </row>
    <row r="19" spans="1:12" ht="3.75" customHeight="1">
      <c r="A19" s="8"/>
      <c r="B19" s="116"/>
      <c r="C19" s="24"/>
      <c r="D19" s="26"/>
      <c r="H19" s="7"/>
      <c r="I19" s="17" t="s">
        <v>25</v>
      </c>
      <c r="J19" s="18"/>
      <c r="K19" s="16"/>
    </row>
    <row r="20" spans="1:12">
      <c r="A20" s="8"/>
      <c r="B20" s="27"/>
      <c r="C20" s="28"/>
      <c r="D20" s="26"/>
      <c r="H20" s="7"/>
      <c r="I20" s="17"/>
      <c r="J20" s="18"/>
      <c r="K20" s="16"/>
    </row>
    <row r="21" spans="1:12">
      <c r="A21" s="8"/>
      <c r="B21" s="27"/>
      <c r="C21" s="22"/>
      <c r="D21" s="29"/>
      <c r="H21" s="7">
        <v>4</v>
      </c>
      <c r="I21" s="17" t="s">
        <v>26</v>
      </c>
      <c r="J21" s="18"/>
      <c r="K21" s="16">
        <v>267461000</v>
      </c>
    </row>
    <row r="22" spans="1:12">
      <c r="A22" s="8"/>
      <c r="B22" s="27"/>
      <c r="C22" s="28"/>
      <c r="D22" s="26"/>
      <c r="H22" s="7"/>
      <c r="I22" s="17" t="s">
        <v>27</v>
      </c>
      <c r="J22" s="18"/>
      <c r="K22" s="16"/>
    </row>
    <row r="23" spans="1:12" ht="27.75" customHeight="1">
      <c r="A23" s="8"/>
      <c r="B23" s="27"/>
      <c r="C23" s="30"/>
      <c r="D23" s="31"/>
      <c r="H23" s="7"/>
      <c r="I23" s="17"/>
      <c r="J23" s="18"/>
      <c r="K23" s="16"/>
    </row>
    <row r="24" spans="1:12" ht="2.25" customHeight="1">
      <c r="A24" s="8"/>
      <c r="B24" s="32"/>
      <c r="C24" s="33"/>
      <c r="D24" s="34"/>
      <c r="H24" s="7">
        <v>5</v>
      </c>
      <c r="I24" s="17" t="s">
        <v>28</v>
      </c>
      <c r="J24" s="18"/>
      <c r="K24" s="16">
        <v>452832000</v>
      </c>
    </row>
    <row r="25" spans="1:12" ht="27" customHeight="1">
      <c r="A25" s="8">
        <v>4</v>
      </c>
      <c r="B25" s="119" t="s">
        <v>29</v>
      </c>
      <c r="C25" s="35"/>
      <c r="D25" s="36"/>
      <c r="H25" s="7"/>
      <c r="I25" s="17" t="s">
        <v>30</v>
      </c>
      <c r="J25" s="18"/>
      <c r="K25" s="16"/>
      <c r="L25" s="37">
        <f>SUM(K13:K24)</f>
        <v>1260641000</v>
      </c>
    </row>
    <row r="26" spans="1:12">
      <c r="A26" s="8"/>
      <c r="B26" s="116"/>
      <c r="C26" s="121" t="s">
        <v>31</v>
      </c>
      <c r="D26" s="14" t="s">
        <v>15</v>
      </c>
      <c r="H26" s="7"/>
      <c r="I26" s="17"/>
      <c r="J26" s="18"/>
      <c r="K26" s="16"/>
    </row>
    <row r="27" spans="1:12" ht="23.25" customHeight="1">
      <c r="A27" s="8"/>
      <c r="B27" s="116"/>
      <c r="C27" s="122"/>
      <c r="D27" s="38"/>
      <c r="H27" s="7">
        <v>6</v>
      </c>
      <c r="I27" s="17" t="s">
        <v>32</v>
      </c>
      <c r="J27" s="18"/>
    </row>
    <row r="28" spans="1:12">
      <c r="A28" s="8"/>
      <c r="B28" s="116"/>
      <c r="C28" s="121"/>
      <c r="D28" s="29"/>
      <c r="H28" s="7"/>
      <c r="I28" s="17" t="s">
        <v>33</v>
      </c>
      <c r="J28" s="18"/>
      <c r="K28" s="39">
        <v>2067340000</v>
      </c>
    </row>
    <row r="29" spans="1:12" ht="14.25" customHeight="1">
      <c r="A29" s="8"/>
      <c r="B29" s="27"/>
      <c r="C29" s="122"/>
      <c r="D29" s="38"/>
      <c r="H29" s="7"/>
      <c r="I29" s="17"/>
      <c r="J29" s="18"/>
      <c r="K29" s="15"/>
    </row>
    <row r="30" spans="1:12">
      <c r="A30" s="8">
        <v>5</v>
      </c>
      <c r="B30" s="116"/>
      <c r="C30" s="121"/>
      <c r="D30" s="29"/>
      <c r="H30" s="40"/>
      <c r="I30" s="111" t="s">
        <v>34</v>
      </c>
      <c r="J30" s="112"/>
      <c r="K30" s="41">
        <f>SUM(K13:K28)</f>
        <v>3327981000</v>
      </c>
    </row>
    <row r="31" spans="1:12" ht="37.5" customHeight="1">
      <c r="A31" s="42"/>
      <c r="B31" s="116"/>
      <c r="C31" s="122"/>
      <c r="D31" s="38"/>
    </row>
    <row r="32" spans="1:12" ht="17.25" customHeight="1">
      <c r="A32" s="42"/>
      <c r="B32" s="116"/>
      <c r="C32" s="121"/>
      <c r="D32" s="29"/>
    </row>
    <row r="33" spans="1:6" ht="25.5" customHeight="1">
      <c r="A33" s="42"/>
      <c r="B33" s="120"/>
      <c r="C33" s="122"/>
      <c r="D33" s="38"/>
    </row>
    <row r="34" spans="1:6" ht="28.5" customHeight="1">
      <c r="A34" s="42">
        <v>6</v>
      </c>
      <c r="B34" s="119"/>
      <c r="C34" s="43"/>
      <c r="D34" s="29"/>
      <c r="F34">
        <v>1260641000</v>
      </c>
    </row>
    <row r="35" spans="1:6">
      <c r="B35" s="116"/>
      <c r="C35" s="121"/>
      <c r="D35" s="29"/>
    </row>
    <row r="36" spans="1:6" ht="24" customHeight="1">
      <c r="B36" s="120"/>
      <c r="C36" s="122"/>
      <c r="D36" s="4"/>
    </row>
    <row r="37" spans="1:6">
      <c r="C37" s="44"/>
    </row>
    <row r="39" spans="1:6">
      <c r="A39" t="s">
        <v>35</v>
      </c>
    </row>
    <row r="41" spans="1:6">
      <c r="A41" s="45">
        <v>1</v>
      </c>
      <c r="B41" s="46" t="s">
        <v>36</v>
      </c>
      <c r="C41" s="44"/>
      <c r="D41" s="47">
        <v>1260641000</v>
      </c>
    </row>
    <row r="42" spans="1:6">
      <c r="A42" s="45"/>
      <c r="B42" s="45"/>
      <c r="C42" s="44"/>
      <c r="D42" s="45"/>
    </row>
    <row r="43" spans="1:6" ht="17.25">
      <c r="A43" s="45">
        <v>2</v>
      </c>
      <c r="B43" s="113" t="s">
        <v>37</v>
      </c>
      <c r="C43" s="113"/>
      <c r="D43" s="48">
        <v>2067340000</v>
      </c>
    </row>
    <row r="44" spans="1:6">
      <c r="C44" s="44"/>
    </row>
    <row r="45" spans="1:6">
      <c r="B45" t="s">
        <v>38</v>
      </c>
      <c r="C45" s="44"/>
      <c r="D45" s="37">
        <f>SUM(D41:D43)</f>
        <v>3327981000</v>
      </c>
    </row>
    <row r="46" spans="1:6">
      <c r="C46" s="44"/>
      <c r="D46" s="37"/>
    </row>
    <row r="48" spans="1:6">
      <c r="C48" s="108" t="s">
        <v>39</v>
      </c>
      <c r="D48" s="108"/>
    </row>
    <row r="49" spans="1:4">
      <c r="D49" s="37"/>
    </row>
    <row r="50" spans="1:4">
      <c r="B50" s="49"/>
      <c r="C50" s="114"/>
      <c r="D50" s="114"/>
    </row>
    <row r="51" spans="1:4">
      <c r="B51" s="50"/>
      <c r="C51" s="115"/>
      <c r="D51" s="115"/>
    </row>
    <row r="52" spans="1:4">
      <c r="B52" s="51"/>
      <c r="C52" s="51"/>
      <c r="D52" s="51"/>
    </row>
    <row r="53" spans="1:4">
      <c r="B53" s="51"/>
      <c r="C53" s="51"/>
      <c r="D53" s="51"/>
    </row>
    <row r="54" spans="1:4">
      <c r="B54" s="51"/>
      <c r="C54" s="51"/>
      <c r="D54" s="51"/>
    </row>
    <row r="55" spans="1:4">
      <c r="B55" s="51"/>
      <c r="C55" s="51"/>
      <c r="D55" s="51"/>
    </row>
    <row r="56" spans="1:4">
      <c r="B56" s="49"/>
      <c r="C56" s="114"/>
      <c r="D56" s="114"/>
    </row>
    <row r="57" spans="1:4">
      <c r="B57" s="49"/>
      <c r="C57" s="114"/>
      <c r="D57" s="114"/>
    </row>
    <row r="58" spans="1:4">
      <c r="B58" s="49"/>
      <c r="C58" s="114"/>
      <c r="D58" s="114"/>
    </row>
    <row r="61" spans="1:4" ht="15.75">
      <c r="A61" s="1" t="s">
        <v>2</v>
      </c>
      <c r="B61" s="1" t="s">
        <v>3</v>
      </c>
      <c r="C61" s="1" t="s">
        <v>4</v>
      </c>
      <c r="D61" s="1" t="s">
        <v>5</v>
      </c>
    </row>
    <row r="62" spans="1:4">
      <c r="A62" s="2" t="s">
        <v>6</v>
      </c>
      <c r="B62" s="2" t="s">
        <v>7</v>
      </c>
      <c r="C62" s="2" t="s">
        <v>8</v>
      </c>
      <c r="D62" s="2" t="s">
        <v>9</v>
      </c>
    </row>
    <row r="63" spans="1:4" ht="15" customHeight="1">
      <c r="B63" s="119" t="s">
        <v>10</v>
      </c>
      <c r="C63" s="117" t="s">
        <v>11</v>
      </c>
      <c r="D63" s="3" t="s">
        <v>12</v>
      </c>
    </row>
    <row r="64" spans="1:4" ht="24.75" customHeight="1">
      <c r="B64" s="116"/>
      <c r="C64" s="118"/>
      <c r="D64" s="4"/>
    </row>
    <row r="65" spans="2:4">
      <c r="B65" s="116"/>
      <c r="C65" s="117" t="s">
        <v>40</v>
      </c>
      <c r="D65" s="7">
        <v>0</v>
      </c>
    </row>
    <row r="66" spans="2:4" ht="23.25" customHeight="1">
      <c r="B66" s="5"/>
      <c r="C66" s="118"/>
      <c r="D66" s="4"/>
    </row>
    <row r="67" spans="2:4" ht="25.5" customHeight="1">
      <c r="B67" s="116" t="s">
        <v>13</v>
      </c>
      <c r="C67" s="52" t="s">
        <v>14</v>
      </c>
      <c r="D67" s="3" t="s">
        <v>15</v>
      </c>
    </row>
    <row r="68" spans="2:4" ht="25.5">
      <c r="B68" s="116"/>
      <c r="C68" s="53" t="s">
        <v>16</v>
      </c>
      <c r="D68" s="7">
        <v>0</v>
      </c>
    </row>
    <row r="69" spans="2:4">
      <c r="B69" s="116"/>
      <c r="C69" s="117" t="s">
        <v>41</v>
      </c>
      <c r="D69" s="29" t="s">
        <v>15</v>
      </c>
    </row>
    <row r="70" spans="2:4" ht="24.75" customHeight="1">
      <c r="B70" s="116"/>
      <c r="C70" s="118"/>
      <c r="D70" s="13"/>
    </row>
    <row r="71" spans="2:4">
      <c r="B71" s="116"/>
      <c r="C71" s="117" t="s">
        <v>17</v>
      </c>
      <c r="D71" s="14" t="s">
        <v>15</v>
      </c>
    </row>
    <row r="72" spans="2:4" ht="24.75" customHeight="1">
      <c r="C72" s="118"/>
      <c r="D72" s="15"/>
    </row>
    <row r="73" spans="2:4" ht="3.75" customHeight="1">
      <c r="B73" s="19"/>
      <c r="C73" s="20"/>
      <c r="D73" s="21"/>
    </row>
    <row r="74" spans="2:4" ht="27" customHeight="1">
      <c r="B74" s="119" t="s">
        <v>20</v>
      </c>
      <c r="C74" s="22" t="s">
        <v>21</v>
      </c>
      <c r="D74" s="23">
        <v>0.85</v>
      </c>
    </row>
    <row r="75" spans="2:4">
      <c r="B75" s="116"/>
      <c r="C75" s="24" t="s">
        <v>23</v>
      </c>
      <c r="D75" s="25">
        <v>0</v>
      </c>
    </row>
    <row r="76" spans="2:4">
      <c r="B76" s="116"/>
      <c r="C76" s="24" t="s">
        <v>42</v>
      </c>
      <c r="D76" s="26"/>
    </row>
    <row r="77" spans="2:4" ht="3" customHeight="1">
      <c r="B77" s="116"/>
      <c r="C77" s="24"/>
      <c r="D77" s="26"/>
    </row>
    <row r="78" spans="2:4" ht="25.5">
      <c r="B78" s="27"/>
      <c r="C78" s="28" t="s">
        <v>43</v>
      </c>
      <c r="D78" s="26">
        <v>0</v>
      </c>
    </row>
    <row r="79" spans="2:4" ht="39">
      <c r="B79" s="27"/>
      <c r="C79" s="22" t="s">
        <v>44</v>
      </c>
      <c r="D79" s="29">
        <v>0</v>
      </c>
    </row>
    <row r="80" spans="2:4" ht="25.5">
      <c r="B80" s="27"/>
      <c r="C80" s="28" t="s">
        <v>45</v>
      </c>
      <c r="D80" s="26"/>
    </row>
    <row r="81" spans="2:4" ht="25.5">
      <c r="B81" s="27"/>
      <c r="C81" s="30" t="s">
        <v>46</v>
      </c>
      <c r="D81" s="31"/>
    </row>
    <row r="82" spans="2:4" ht="5.25" customHeight="1">
      <c r="B82" s="32"/>
      <c r="C82" s="33"/>
      <c r="D82" s="34"/>
    </row>
    <row r="83" spans="2:4" ht="26.25" customHeight="1">
      <c r="B83" s="119" t="s">
        <v>29</v>
      </c>
      <c r="C83" s="35" t="s">
        <v>47</v>
      </c>
      <c r="D83" s="36" t="s">
        <v>15</v>
      </c>
    </row>
    <row r="84" spans="2:4">
      <c r="B84" s="116"/>
      <c r="C84" s="121" t="s">
        <v>31</v>
      </c>
      <c r="D84" s="14" t="s">
        <v>15</v>
      </c>
    </row>
    <row r="85" spans="2:4" ht="24.75" customHeight="1">
      <c r="B85" s="116"/>
      <c r="C85" s="122"/>
      <c r="D85" s="38"/>
    </row>
    <row r="86" spans="2:4">
      <c r="B86" s="116"/>
      <c r="C86" s="121" t="s">
        <v>48</v>
      </c>
      <c r="D86" s="29">
        <v>0</v>
      </c>
    </row>
    <row r="87" spans="2:4">
      <c r="B87" s="27"/>
      <c r="C87" s="122"/>
      <c r="D87" s="38"/>
    </row>
    <row r="88" spans="2:4" ht="15" customHeight="1">
      <c r="B88" s="116" t="s">
        <v>49</v>
      </c>
      <c r="C88" s="121" t="s">
        <v>50</v>
      </c>
      <c r="D88" s="29" t="s">
        <v>15</v>
      </c>
    </row>
    <row r="89" spans="2:4">
      <c r="B89" s="116"/>
      <c r="C89" s="122"/>
      <c r="D89" s="38"/>
    </row>
    <row r="90" spans="2:4">
      <c r="B90" s="116"/>
      <c r="C90" s="121" t="s">
        <v>51</v>
      </c>
      <c r="D90" s="29" t="s">
        <v>15</v>
      </c>
    </row>
    <row r="91" spans="2:4">
      <c r="B91" s="120"/>
      <c r="C91" s="122"/>
      <c r="D91" s="38"/>
    </row>
    <row r="92" spans="2:4" ht="27" customHeight="1">
      <c r="B92" s="119" t="s">
        <v>52</v>
      </c>
      <c r="C92" s="43" t="s">
        <v>53</v>
      </c>
      <c r="D92" s="29" t="s">
        <v>15</v>
      </c>
    </row>
    <row r="93" spans="2:4">
      <c r="B93" s="116"/>
      <c r="C93" s="121" t="s">
        <v>54</v>
      </c>
      <c r="D93" s="29" t="s">
        <v>15</v>
      </c>
    </row>
    <row r="94" spans="2:4" ht="24.75" customHeight="1">
      <c r="B94" s="120"/>
      <c r="C94" s="122"/>
      <c r="D94" s="4"/>
    </row>
    <row r="97" spans="1:4">
      <c r="A97" t="s">
        <v>35</v>
      </c>
    </row>
    <row r="99" spans="1:4">
      <c r="A99" s="45">
        <v>1</v>
      </c>
      <c r="B99" s="46" t="s">
        <v>36</v>
      </c>
      <c r="C99" s="44"/>
      <c r="D99" s="47">
        <v>1260641000</v>
      </c>
    </row>
    <row r="100" spans="1:4">
      <c r="A100" s="45"/>
      <c r="B100" s="45"/>
      <c r="C100" s="44"/>
      <c r="D100" s="45"/>
    </row>
    <row r="101" spans="1:4" ht="17.25">
      <c r="A101" s="45">
        <v>2</v>
      </c>
      <c r="B101" s="113" t="s">
        <v>37</v>
      </c>
      <c r="C101" s="113"/>
      <c r="D101" s="48">
        <v>2067340000</v>
      </c>
    </row>
    <row r="102" spans="1:4">
      <c r="C102" s="44"/>
    </row>
    <row r="103" spans="1:4">
      <c r="B103" t="s">
        <v>38</v>
      </c>
      <c r="C103" s="44"/>
      <c r="D103" s="37">
        <f>SUM(D99:D101)</f>
        <v>3327981000</v>
      </c>
    </row>
    <row r="104" spans="1:4">
      <c r="C104" s="44"/>
      <c r="D104" s="37"/>
    </row>
    <row r="106" spans="1:4">
      <c r="C106" s="108" t="s">
        <v>39</v>
      </c>
      <c r="D106" s="108"/>
    </row>
    <row r="107" spans="1:4">
      <c r="D107" s="37"/>
    </row>
    <row r="108" spans="1:4">
      <c r="B108" s="49"/>
      <c r="C108" s="114"/>
      <c r="D108" s="114"/>
    </row>
    <row r="109" spans="1:4">
      <c r="B109" s="50"/>
      <c r="C109" s="115"/>
      <c r="D109" s="115"/>
    </row>
    <row r="110" spans="1:4">
      <c r="B110" s="51"/>
      <c r="C110" s="51"/>
      <c r="D110" s="51"/>
    </row>
    <row r="111" spans="1:4">
      <c r="B111" s="51"/>
      <c r="C111" s="51"/>
      <c r="D111" s="51"/>
    </row>
    <row r="112" spans="1:4">
      <c r="B112" s="51"/>
      <c r="C112" s="51"/>
      <c r="D112" s="51"/>
    </row>
    <row r="113" spans="2:4">
      <c r="B113" s="51"/>
      <c r="C113" s="51"/>
      <c r="D113" s="51"/>
    </row>
    <row r="114" spans="2:4">
      <c r="B114" s="49"/>
      <c r="C114" s="114"/>
      <c r="D114" s="114"/>
    </row>
    <row r="115" spans="2:4">
      <c r="B115" s="49"/>
      <c r="C115" s="114"/>
      <c r="D115" s="114"/>
    </row>
    <row r="116" spans="2:4">
      <c r="B116" s="49"/>
      <c r="C116" s="114"/>
      <c r="D116" s="114"/>
    </row>
  </sheetData>
  <mergeCells count="46">
    <mergeCell ref="C116:D116"/>
    <mergeCell ref="B88:B91"/>
    <mergeCell ref="C88:C89"/>
    <mergeCell ref="C90:C91"/>
    <mergeCell ref="B92:B94"/>
    <mergeCell ref="C93:C94"/>
    <mergeCell ref="B101:C101"/>
    <mergeCell ref="C106:D106"/>
    <mergeCell ref="C108:D108"/>
    <mergeCell ref="C109:D109"/>
    <mergeCell ref="C114:D114"/>
    <mergeCell ref="C115:D115"/>
    <mergeCell ref="B67:B71"/>
    <mergeCell ref="C69:C70"/>
    <mergeCell ref="C71:C72"/>
    <mergeCell ref="B74:B77"/>
    <mergeCell ref="B83:B86"/>
    <mergeCell ref="C84:C85"/>
    <mergeCell ref="C86:C87"/>
    <mergeCell ref="B63:B65"/>
    <mergeCell ref="C63:C64"/>
    <mergeCell ref="C65:C66"/>
    <mergeCell ref="I30:J30"/>
    <mergeCell ref="C32:C33"/>
    <mergeCell ref="B34:B36"/>
    <mergeCell ref="C35:C36"/>
    <mergeCell ref="B43:C43"/>
    <mergeCell ref="C48:D48"/>
    <mergeCell ref="C50:D50"/>
    <mergeCell ref="C51:D51"/>
    <mergeCell ref="C56:D56"/>
    <mergeCell ref="C57:D57"/>
    <mergeCell ref="C58:D58"/>
    <mergeCell ref="B16:B19"/>
    <mergeCell ref="B25:B28"/>
    <mergeCell ref="C26:C27"/>
    <mergeCell ref="C28:C29"/>
    <mergeCell ref="B30:B33"/>
    <mergeCell ref="C30:C31"/>
    <mergeCell ref="B10:B13"/>
    <mergeCell ref="C13:C14"/>
    <mergeCell ref="A1:D1"/>
    <mergeCell ref="A2:D2"/>
    <mergeCell ref="A3:D3"/>
    <mergeCell ref="B7:B8"/>
    <mergeCell ref="C7:C8"/>
  </mergeCells>
  <pageMargins left="0.94488188976377963" right="0.39370078740157483" top="0.31496062992125984" bottom="0.55118110236220474" header="0.19685039370078741" footer="0.31496062992125984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E16" sqref="E16"/>
    </sheetView>
  </sheetViews>
  <sheetFormatPr defaultRowHeight="14.25"/>
  <cols>
    <col min="1" max="1" width="4.7109375" style="55" customWidth="1"/>
    <col min="2" max="2" width="29.7109375" style="55" customWidth="1"/>
    <col min="3" max="3" width="39.42578125" style="55" customWidth="1"/>
    <col min="4" max="4" width="18" style="55" customWidth="1"/>
    <col min="5" max="7" width="9.140625" style="55"/>
    <col min="8" max="8" width="20" style="55" customWidth="1"/>
    <col min="9" max="16384" width="9.140625" style="55"/>
  </cols>
  <sheetData>
    <row r="1" spans="1:8" ht="15.75">
      <c r="A1" s="124" t="s">
        <v>106</v>
      </c>
      <c r="B1" s="124"/>
      <c r="C1" s="124"/>
      <c r="D1" s="124"/>
    </row>
    <row r="2" spans="1:8" ht="15.75">
      <c r="A2" s="124" t="s">
        <v>1</v>
      </c>
      <c r="B2" s="124"/>
      <c r="C2" s="124"/>
      <c r="D2" s="124"/>
    </row>
    <row r="3" spans="1:8" ht="9" customHeight="1"/>
    <row r="4" spans="1:8" ht="15">
      <c r="A4" s="62" t="s">
        <v>94</v>
      </c>
      <c r="B4" s="62" t="s">
        <v>3</v>
      </c>
      <c r="C4" s="62" t="s">
        <v>4</v>
      </c>
      <c r="D4" s="62" t="s">
        <v>5</v>
      </c>
    </row>
    <row r="5" spans="1:8" ht="11.25" customHeight="1">
      <c r="A5" s="63" t="s">
        <v>6</v>
      </c>
      <c r="B5" s="63" t="s">
        <v>7</v>
      </c>
      <c r="C5" s="63" t="s">
        <v>8</v>
      </c>
      <c r="D5" s="63" t="s">
        <v>9</v>
      </c>
    </row>
    <row r="6" spans="1:8" ht="3.75" customHeight="1">
      <c r="A6" s="84"/>
      <c r="B6" s="84"/>
      <c r="C6" s="84"/>
      <c r="D6" s="84"/>
    </row>
    <row r="7" spans="1:8" s="77" customFormat="1" ht="3" customHeight="1">
      <c r="A7" s="78">
        <v>1</v>
      </c>
      <c r="B7" s="125" t="s">
        <v>55</v>
      </c>
      <c r="C7" s="85" t="s">
        <v>11</v>
      </c>
      <c r="D7" s="86">
        <v>1</v>
      </c>
      <c r="H7" s="77">
        <v>330700000</v>
      </c>
    </row>
    <row r="8" spans="1:8" s="77" customFormat="1" ht="3" customHeight="1">
      <c r="A8" s="78">
        <v>2</v>
      </c>
      <c r="B8" s="125"/>
      <c r="C8" s="85" t="s">
        <v>88</v>
      </c>
      <c r="D8" s="86">
        <v>1</v>
      </c>
      <c r="H8" s="77">
        <v>100000000</v>
      </c>
    </row>
    <row r="9" spans="1:8" s="77" customFormat="1" ht="3" customHeight="1">
      <c r="A9" s="78">
        <v>3</v>
      </c>
      <c r="B9" s="85" t="s">
        <v>86</v>
      </c>
      <c r="C9" s="85" t="s">
        <v>98</v>
      </c>
      <c r="D9" s="86">
        <v>1</v>
      </c>
      <c r="H9" s="77">
        <v>100000000</v>
      </c>
    </row>
    <row r="10" spans="1:8" s="77" customFormat="1" ht="3" customHeight="1">
      <c r="A10" s="78">
        <v>4</v>
      </c>
      <c r="B10" s="125" t="s">
        <v>87</v>
      </c>
      <c r="C10" s="85" t="s">
        <v>14</v>
      </c>
      <c r="D10" s="86">
        <v>1</v>
      </c>
      <c r="H10" s="77">
        <v>97068000</v>
      </c>
    </row>
    <row r="11" spans="1:8" s="77" customFormat="1" ht="3" customHeight="1">
      <c r="A11" s="78">
        <v>5</v>
      </c>
      <c r="B11" s="125"/>
      <c r="C11" s="85" t="s">
        <v>89</v>
      </c>
      <c r="D11" s="86">
        <v>1</v>
      </c>
      <c r="H11" s="77">
        <v>100000000</v>
      </c>
    </row>
    <row r="12" spans="1:8" s="77" customFormat="1" ht="3" customHeight="1">
      <c r="A12" s="78">
        <v>6</v>
      </c>
      <c r="B12" s="125" t="s">
        <v>90</v>
      </c>
      <c r="C12" s="87" t="s">
        <v>23</v>
      </c>
      <c r="D12" s="86">
        <v>1</v>
      </c>
      <c r="H12" s="77">
        <v>150000000</v>
      </c>
    </row>
    <row r="13" spans="1:8" s="77" customFormat="1" ht="3" customHeight="1">
      <c r="A13" s="78">
        <v>7</v>
      </c>
      <c r="B13" s="125"/>
      <c r="C13" s="85" t="s">
        <v>21</v>
      </c>
      <c r="D13" s="86">
        <v>1</v>
      </c>
      <c r="H13" s="77">
        <v>150000000</v>
      </c>
    </row>
    <row r="14" spans="1:8" s="77" customFormat="1" ht="3" customHeight="1">
      <c r="A14" s="78">
        <v>8</v>
      </c>
      <c r="B14" s="125"/>
      <c r="C14" s="85" t="s">
        <v>91</v>
      </c>
      <c r="D14" s="86">
        <v>1</v>
      </c>
      <c r="H14" s="77">
        <v>77300000</v>
      </c>
    </row>
    <row r="15" spans="1:8" s="77" customFormat="1" ht="30" customHeight="1">
      <c r="A15" s="107">
        <v>1</v>
      </c>
      <c r="B15" s="126" t="s">
        <v>108</v>
      </c>
      <c r="C15" s="104" t="s">
        <v>104</v>
      </c>
      <c r="D15" s="105">
        <v>1</v>
      </c>
      <c r="H15" s="106">
        <v>122970077</v>
      </c>
    </row>
    <row r="16" spans="1:8" ht="68.25" customHeight="1">
      <c r="A16" s="70">
        <v>2</v>
      </c>
      <c r="B16" s="126"/>
      <c r="C16" s="95" t="s">
        <v>109</v>
      </c>
      <c r="D16" s="79">
        <v>1</v>
      </c>
      <c r="H16" s="55">
        <v>73340046</v>
      </c>
    </row>
    <row r="17" spans="1:8" ht="66" customHeight="1">
      <c r="A17" s="57">
        <v>3</v>
      </c>
      <c r="B17" s="127"/>
      <c r="C17" s="95" t="s">
        <v>110</v>
      </c>
      <c r="D17" s="75">
        <v>1</v>
      </c>
      <c r="H17" s="55">
        <v>168817506</v>
      </c>
    </row>
    <row r="18" spans="1:8" ht="6.75" customHeight="1"/>
    <row r="19" spans="1:8" ht="18.75" customHeight="1"/>
    <row r="20" spans="1:8">
      <c r="A20" s="55" t="s">
        <v>35</v>
      </c>
      <c r="D20" s="55" t="s">
        <v>92</v>
      </c>
    </row>
    <row r="21" spans="1:8" ht="7.5" customHeight="1"/>
    <row r="22" spans="1:8" ht="15" thickBot="1">
      <c r="A22" s="59">
        <v>1</v>
      </c>
      <c r="B22" s="73" t="s">
        <v>36</v>
      </c>
      <c r="C22" s="61"/>
      <c r="D22" s="83">
        <f>SUM(H15:H17)</f>
        <v>365127629</v>
      </c>
    </row>
    <row r="23" spans="1:8" ht="15" thickTop="1">
      <c r="A23" s="59"/>
      <c r="B23" s="59"/>
      <c r="C23" s="61"/>
    </row>
    <row r="24" spans="1:8" s="77" customFormat="1">
      <c r="A24" s="80">
        <v>2</v>
      </c>
      <c r="B24" s="123" t="s">
        <v>37</v>
      </c>
      <c r="C24" s="123"/>
      <c r="D24" s="82">
        <v>330700000</v>
      </c>
    </row>
    <row r="25" spans="1:8" s="77" customFormat="1" ht="15">
      <c r="D25" s="81">
        <f>SUM(D22:D24)</f>
        <v>695827629</v>
      </c>
    </row>
    <row r="26" spans="1:8" ht="18.75" customHeight="1"/>
  </sheetData>
  <mergeCells count="7">
    <mergeCell ref="B24:C24"/>
    <mergeCell ref="A1:D1"/>
    <mergeCell ref="A2:D2"/>
    <mergeCell ref="B7:B8"/>
    <mergeCell ref="B10:B11"/>
    <mergeCell ref="B12:B14"/>
    <mergeCell ref="B15:B17"/>
  </mergeCells>
  <pageMargins left="0.70866141732283472" right="0.21" top="0.54" bottom="0.35" header="0.14000000000000001" footer="0.2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3:H70"/>
  <sheetViews>
    <sheetView topLeftCell="A31" workbookViewId="0">
      <selection activeCell="A83" sqref="A83"/>
    </sheetView>
  </sheetViews>
  <sheetFormatPr defaultRowHeight="14.25"/>
  <cols>
    <col min="1" max="1" width="4.7109375" style="55" customWidth="1"/>
    <col min="2" max="2" width="29.7109375" style="55" customWidth="1"/>
    <col min="3" max="3" width="39.42578125" style="55" customWidth="1"/>
    <col min="4" max="4" width="18" style="55" customWidth="1"/>
    <col min="5" max="7" width="9.140625" style="55"/>
    <col min="8" max="8" width="20" style="55" customWidth="1"/>
    <col min="9" max="16384" width="9.140625" style="55"/>
  </cols>
  <sheetData>
    <row r="3" spans="1:8" ht="15.75">
      <c r="A3" s="124" t="s">
        <v>106</v>
      </c>
      <c r="B3" s="124"/>
      <c r="C3" s="124"/>
      <c r="D3" s="124"/>
    </row>
    <row r="4" spans="1:8" ht="15.75">
      <c r="A4" s="124" t="s">
        <v>1</v>
      </c>
      <c r="B4" s="124"/>
      <c r="C4" s="124"/>
      <c r="D4" s="124"/>
    </row>
    <row r="5" spans="1:8" ht="9" customHeight="1"/>
    <row r="6" spans="1:8" ht="15">
      <c r="A6" s="62" t="s">
        <v>94</v>
      </c>
      <c r="B6" s="62" t="s">
        <v>3</v>
      </c>
      <c r="C6" s="62" t="s">
        <v>4</v>
      </c>
      <c r="D6" s="62" t="s">
        <v>5</v>
      </c>
    </row>
    <row r="7" spans="1:8" ht="11.25" customHeight="1">
      <c r="A7" s="63" t="s">
        <v>6</v>
      </c>
      <c r="B7" s="63" t="s">
        <v>7</v>
      </c>
      <c r="C7" s="63" t="s">
        <v>8</v>
      </c>
      <c r="D7" s="63" t="s">
        <v>9</v>
      </c>
    </row>
    <row r="8" spans="1:8" ht="3.75" customHeight="1">
      <c r="A8" s="88"/>
      <c r="B8" s="88"/>
      <c r="C8" s="88"/>
      <c r="D8" s="88"/>
    </row>
    <row r="9" spans="1:8" ht="32.25" customHeight="1">
      <c r="A9" s="97">
        <v>1</v>
      </c>
      <c r="B9" s="128" t="s">
        <v>87</v>
      </c>
      <c r="C9" s="128" t="s">
        <v>102</v>
      </c>
      <c r="D9" s="129">
        <v>1</v>
      </c>
    </row>
    <row r="10" spans="1:8" ht="62.25" customHeight="1">
      <c r="A10" s="98"/>
      <c r="B10" s="127"/>
      <c r="C10" s="127"/>
      <c r="D10" s="130"/>
      <c r="H10" s="55">
        <v>85198055</v>
      </c>
    </row>
    <row r="11" spans="1:8" ht="20.25" customHeight="1"/>
    <row r="12" spans="1:8">
      <c r="A12" s="55" t="s">
        <v>35</v>
      </c>
      <c r="D12" s="55" t="s">
        <v>92</v>
      </c>
    </row>
    <row r="13" spans="1:8" ht="7.5" customHeight="1"/>
    <row r="14" spans="1:8" ht="15" thickBot="1">
      <c r="A14" s="59">
        <v>1</v>
      </c>
      <c r="B14" s="73" t="s">
        <v>36</v>
      </c>
      <c r="C14" s="61"/>
      <c r="D14" s="83">
        <f>SUM(H9:H10)</f>
        <v>85198055</v>
      </c>
    </row>
    <row r="15" spans="1:8" ht="15" thickTop="1">
      <c r="A15" s="59"/>
      <c r="B15" s="59"/>
      <c r="C15" s="61"/>
    </row>
    <row r="16" spans="1:8" s="77" customFormat="1">
      <c r="A16" s="80">
        <v>2</v>
      </c>
      <c r="B16" s="123" t="s">
        <v>37</v>
      </c>
      <c r="C16" s="123"/>
      <c r="D16" s="82">
        <v>330700000</v>
      </c>
    </row>
    <row r="17" spans="4:4" s="77" customFormat="1" ht="15">
      <c r="D17" s="81">
        <f>SUM(D14:D16)</f>
        <v>415898055</v>
      </c>
    </row>
    <row r="18" spans="4:4" ht="18.75" customHeight="1"/>
    <row r="55" spans="1:8" ht="15.75">
      <c r="A55" s="124" t="s">
        <v>106</v>
      </c>
      <c r="B55" s="124"/>
      <c r="C55" s="124"/>
      <c r="D55" s="124"/>
    </row>
    <row r="56" spans="1:8" ht="15.75">
      <c r="A56" s="124" t="s">
        <v>1</v>
      </c>
      <c r="B56" s="124"/>
      <c r="C56" s="124"/>
      <c r="D56" s="124"/>
    </row>
    <row r="58" spans="1:8" ht="15">
      <c r="A58" s="62" t="s">
        <v>94</v>
      </c>
      <c r="B58" s="62" t="s">
        <v>3</v>
      </c>
      <c r="C58" s="62" t="s">
        <v>4</v>
      </c>
      <c r="D58" s="62" t="s">
        <v>5</v>
      </c>
    </row>
    <row r="59" spans="1:8">
      <c r="A59" s="63" t="s">
        <v>6</v>
      </c>
      <c r="B59" s="63" t="s">
        <v>7</v>
      </c>
      <c r="C59" s="63" t="s">
        <v>8</v>
      </c>
      <c r="D59" s="63" t="s">
        <v>9</v>
      </c>
    </row>
    <row r="60" spans="1:8">
      <c r="A60" s="88"/>
      <c r="B60" s="88"/>
      <c r="C60" s="88"/>
      <c r="D60" s="88"/>
    </row>
    <row r="61" spans="1:8">
      <c r="A61" s="70">
        <v>1</v>
      </c>
      <c r="B61" s="126" t="s">
        <v>87</v>
      </c>
      <c r="C61" s="95" t="s">
        <v>111</v>
      </c>
      <c r="D61" s="79">
        <v>1</v>
      </c>
      <c r="H61" s="55">
        <v>176592908</v>
      </c>
    </row>
    <row r="62" spans="1:8" ht="28.5">
      <c r="A62" s="70">
        <v>2</v>
      </c>
      <c r="B62" s="126"/>
      <c r="C62" s="89" t="s">
        <v>21</v>
      </c>
      <c r="D62" s="96">
        <v>1</v>
      </c>
      <c r="H62" s="55">
        <v>126886079</v>
      </c>
    </row>
    <row r="63" spans="1:8" ht="28.5">
      <c r="A63" s="98">
        <v>3</v>
      </c>
      <c r="B63" s="127"/>
      <c r="C63" s="89" t="s">
        <v>101</v>
      </c>
      <c r="D63" s="75">
        <v>1</v>
      </c>
      <c r="H63" s="55">
        <v>117365478</v>
      </c>
    </row>
    <row r="64" spans="1:8">
      <c r="H64" s="55">
        <f>SUM(H61:H63)</f>
        <v>420844465</v>
      </c>
    </row>
    <row r="65" spans="1:4">
      <c r="A65" s="55" t="s">
        <v>35</v>
      </c>
      <c r="D65" s="55" t="s">
        <v>92</v>
      </c>
    </row>
    <row r="67" spans="1:4" ht="15" thickBot="1">
      <c r="A67" s="59">
        <v>1</v>
      </c>
      <c r="B67" s="94" t="s">
        <v>36</v>
      </c>
      <c r="C67" s="61"/>
      <c r="D67" s="83">
        <f>SUM(H61:H63)</f>
        <v>420844465</v>
      </c>
    </row>
    <row r="68" spans="1:4" ht="15" thickTop="1">
      <c r="A68" s="59"/>
      <c r="B68" s="59"/>
      <c r="C68" s="61"/>
    </row>
    <row r="69" spans="1:4">
      <c r="A69" s="80">
        <v>2</v>
      </c>
      <c r="B69" s="123" t="s">
        <v>37</v>
      </c>
      <c r="C69" s="123"/>
      <c r="D69" s="82">
        <v>330700000</v>
      </c>
    </row>
    <row r="70" spans="1:4" ht="15">
      <c r="A70" s="77"/>
      <c r="B70" s="77"/>
      <c r="C70" s="77"/>
      <c r="D70" s="81">
        <f>SUM(D67:D69)</f>
        <v>751544465</v>
      </c>
    </row>
  </sheetData>
  <mergeCells count="10">
    <mergeCell ref="A3:D3"/>
    <mergeCell ref="A4:D4"/>
    <mergeCell ref="B9:B10"/>
    <mergeCell ref="A55:D55"/>
    <mergeCell ref="A56:D56"/>
    <mergeCell ref="B61:B63"/>
    <mergeCell ref="B69:C69"/>
    <mergeCell ref="C9:C10"/>
    <mergeCell ref="D9:D10"/>
    <mergeCell ref="B16:C16"/>
  </mergeCells>
  <pageMargins left="0.70866141732283472" right="0.21" top="0.44" bottom="0.35" header="0.14000000000000001" footer="0.2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5"/>
  <sheetViews>
    <sheetView topLeftCell="A107" workbookViewId="0">
      <selection activeCell="A134" sqref="A134"/>
    </sheetView>
  </sheetViews>
  <sheetFormatPr defaultRowHeight="14.25"/>
  <cols>
    <col min="1" max="1" width="4.7109375" style="55" customWidth="1"/>
    <col min="2" max="2" width="29.7109375" style="55" customWidth="1"/>
    <col min="3" max="3" width="39.42578125" style="55" customWidth="1"/>
    <col min="4" max="4" width="18" style="55" customWidth="1"/>
    <col min="5" max="7" width="9.140625" style="55"/>
    <col min="8" max="8" width="20" style="55" customWidth="1"/>
    <col min="9" max="16384" width="9.140625" style="55"/>
  </cols>
  <sheetData>
    <row r="1" spans="1:8" ht="15.75">
      <c r="A1" s="124" t="s">
        <v>106</v>
      </c>
      <c r="B1" s="124"/>
      <c r="C1" s="124"/>
      <c r="D1" s="124"/>
    </row>
    <row r="2" spans="1:8" ht="15.75">
      <c r="A2" s="124" t="s">
        <v>1</v>
      </c>
      <c r="B2" s="124"/>
      <c r="C2" s="124"/>
      <c r="D2" s="124"/>
    </row>
    <row r="3" spans="1:8" ht="9" customHeight="1"/>
    <row r="4" spans="1:8" ht="15">
      <c r="A4" s="62" t="s">
        <v>94</v>
      </c>
      <c r="B4" s="62" t="s">
        <v>3</v>
      </c>
      <c r="C4" s="62" t="s">
        <v>4</v>
      </c>
      <c r="D4" s="62" t="s">
        <v>5</v>
      </c>
    </row>
    <row r="5" spans="1:8" ht="11.25" customHeight="1">
      <c r="A5" s="63" t="s">
        <v>6</v>
      </c>
      <c r="B5" s="63" t="s">
        <v>7</v>
      </c>
      <c r="C5" s="63" t="s">
        <v>8</v>
      </c>
      <c r="D5" s="63" t="s">
        <v>9</v>
      </c>
    </row>
    <row r="6" spans="1:8" ht="3.75" customHeight="1">
      <c r="A6" s="56"/>
      <c r="B6" s="56"/>
      <c r="C6" s="56"/>
      <c r="D6" s="56"/>
    </row>
    <row r="7" spans="1:8" ht="60" customHeight="1">
      <c r="A7" s="97">
        <v>1</v>
      </c>
      <c r="B7" s="128" t="s">
        <v>107</v>
      </c>
      <c r="C7" s="64" t="s">
        <v>99</v>
      </c>
      <c r="D7" s="96">
        <v>1</v>
      </c>
      <c r="H7" s="55">
        <v>88589457</v>
      </c>
    </row>
    <row r="8" spans="1:8" ht="53.25" customHeight="1">
      <c r="A8" s="97">
        <v>2</v>
      </c>
      <c r="B8" s="126"/>
      <c r="C8" s="58" t="s">
        <v>103</v>
      </c>
      <c r="D8" s="96">
        <v>1</v>
      </c>
      <c r="H8" s="55">
        <v>172846109</v>
      </c>
    </row>
    <row r="9" spans="1:8" ht="78" customHeight="1">
      <c r="A9" s="98">
        <v>3</v>
      </c>
      <c r="B9" s="127"/>
      <c r="C9" s="58" t="s">
        <v>44</v>
      </c>
      <c r="D9" s="75">
        <v>1</v>
      </c>
      <c r="H9" s="55">
        <v>66036041</v>
      </c>
    </row>
    <row r="10" spans="1:8" ht="12.75" customHeight="1"/>
    <row r="11" spans="1:8">
      <c r="A11" s="55" t="s">
        <v>35</v>
      </c>
      <c r="D11" s="55" t="s">
        <v>92</v>
      </c>
    </row>
    <row r="12" spans="1:8" ht="7.5" customHeight="1"/>
    <row r="13" spans="1:8">
      <c r="A13" s="59">
        <v>1</v>
      </c>
      <c r="B13" s="60" t="s">
        <v>36</v>
      </c>
      <c r="C13" s="61"/>
      <c r="D13" s="55">
        <f>SUM(H7:H9)</f>
        <v>327471607</v>
      </c>
    </row>
    <row r="14" spans="1:8">
      <c r="A14" s="59"/>
      <c r="B14" s="59"/>
      <c r="C14" s="61"/>
      <c r="D14" s="100"/>
    </row>
    <row r="15" spans="1:8" ht="15">
      <c r="D15" s="99"/>
    </row>
    <row r="16" spans="1:8" ht="18.75" customHeight="1"/>
    <row r="48" spans="1:4" ht="15.75">
      <c r="A48" s="124" t="s">
        <v>93</v>
      </c>
      <c r="B48" s="124"/>
      <c r="C48" s="124"/>
      <c r="D48" s="124"/>
    </row>
    <row r="49" spans="1:4" ht="15.75">
      <c r="A49" s="124" t="s">
        <v>1</v>
      </c>
      <c r="B49" s="124"/>
      <c r="C49" s="124"/>
      <c r="D49" s="124"/>
    </row>
    <row r="51" spans="1:4" ht="15">
      <c r="A51" s="62" t="s">
        <v>94</v>
      </c>
      <c r="B51" s="62" t="s">
        <v>3</v>
      </c>
      <c r="C51" s="62" t="s">
        <v>4</v>
      </c>
      <c r="D51" s="62" t="s">
        <v>5</v>
      </c>
    </row>
    <row r="52" spans="1:4">
      <c r="A52" s="63" t="s">
        <v>6</v>
      </c>
      <c r="B52" s="63" t="s">
        <v>7</v>
      </c>
      <c r="C52" s="63" t="s">
        <v>8</v>
      </c>
      <c r="D52" s="63" t="s">
        <v>9</v>
      </c>
    </row>
    <row r="53" spans="1:4">
      <c r="A53" s="56"/>
      <c r="B53" s="56"/>
      <c r="C53" s="56"/>
      <c r="D53" s="56"/>
    </row>
    <row r="54" spans="1:4" ht="15" customHeight="1">
      <c r="A54" s="133">
        <v>1</v>
      </c>
      <c r="B54" s="131" t="s">
        <v>55</v>
      </c>
      <c r="C54" s="131" t="s">
        <v>88</v>
      </c>
      <c r="D54" s="129">
        <v>1</v>
      </c>
    </row>
    <row r="55" spans="1:4" ht="94.5" customHeight="1">
      <c r="A55" s="134"/>
      <c r="B55" s="132"/>
      <c r="C55" s="132"/>
      <c r="D55" s="130"/>
    </row>
    <row r="56" spans="1:4" ht="3" customHeight="1">
      <c r="A56" s="57"/>
      <c r="B56" s="58"/>
      <c r="C56" s="89"/>
      <c r="D56" s="74"/>
    </row>
    <row r="57" spans="1:4" ht="28.5" customHeight="1">
      <c r="A57" s="135">
        <v>2</v>
      </c>
      <c r="B57" s="131" t="s">
        <v>87</v>
      </c>
      <c r="C57" s="131" t="s">
        <v>14</v>
      </c>
      <c r="D57" s="129">
        <v>1</v>
      </c>
    </row>
    <row r="58" spans="1:4" ht="61.5" customHeight="1">
      <c r="A58" s="136"/>
      <c r="B58" s="132"/>
      <c r="C58" s="132"/>
      <c r="D58" s="130"/>
    </row>
    <row r="60" spans="1:4">
      <c r="A60" s="55" t="s">
        <v>35</v>
      </c>
      <c r="D60" s="55" t="s">
        <v>92</v>
      </c>
    </row>
    <row r="62" spans="1:4" ht="15" thickBot="1">
      <c r="A62" s="59">
        <v>1</v>
      </c>
      <c r="B62" s="73" t="s">
        <v>36</v>
      </c>
      <c r="C62" s="61"/>
      <c r="D62" s="83" t="e">
        <f>SUM(H8,#REF!)</f>
        <v>#REF!</v>
      </c>
    </row>
    <row r="63" spans="1:4" ht="15" thickTop="1">
      <c r="A63" s="59"/>
      <c r="B63" s="59"/>
      <c r="C63" s="61"/>
    </row>
    <row r="64" spans="1:4" s="77" customFormat="1">
      <c r="A64" s="80">
        <v>2</v>
      </c>
      <c r="B64" s="123" t="s">
        <v>37</v>
      </c>
      <c r="C64" s="123"/>
      <c r="D64" s="82">
        <v>330700000</v>
      </c>
    </row>
    <row r="65" spans="4:4" s="77" customFormat="1" ht="15">
      <c r="D65" s="81" t="e">
        <f>SUM(D62:D64)</f>
        <v>#REF!</v>
      </c>
    </row>
  </sheetData>
  <mergeCells count="14">
    <mergeCell ref="B64:C64"/>
    <mergeCell ref="C57:C58"/>
    <mergeCell ref="C54:C55"/>
    <mergeCell ref="A1:D1"/>
    <mergeCell ref="A2:D2"/>
    <mergeCell ref="B7:B9"/>
    <mergeCell ref="A48:D48"/>
    <mergeCell ref="A49:D49"/>
    <mergeCell ref="D54:D55"/>
    <mergeCell ref="D57:D58"/>
    <mergeCell ref="A54:A55"/>
    <mergeCell ref="A57:A58"/>
    <mergeCell ref="B54:B55"/>
    <mergeCell ref="B57:B58"/>
  </mergeCells>
  <pageMargins left="0.70866141732283472" right="0.21" top="0.4" bottom="0.7" header="0.14000000000000001" footer="0.6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4"/>
  <sheetViews>
    <sheetView topLeftCell="A12" workbookViewId="0">
      <selection activeCell="A32" sqref="A32"/>
    </sheetView>
  </sheetViews>
  <sheetFormatPr defaultRowHeight="14.25"/>
  <cols>
    <col min="1" max="1" width="4.7109375" style="55" customWidth="1"/>
    <col min="2" max="2" width="29.7109375" style="55" customWidth="1"/>
    <col min="3" max="3" width="39.42578125" style="55" customWidth="1"/>
    <col min="4" max="4" width="18" style="55" customWidth="1"/>
    <col min="5" max="7" width="9.140625" style="55"/>
    <col min="8" max="8" width="20" style="55" customWidth="1"/>
    <col min="9" max="16384" width="9.140625" style="55"/>
  </cols>
  <sheetData>
    <row r="1" spans="1:8" ht="15.75">
      <c r="A1" s="124" t="s">
        <v>93</v>
      </c>
      <c r="B1" s="124"/>
      <c r="C1" s="124"/>
      <c r="D1" s="124"/>
    </row>
    <row r="2" spans="1:8" ht="15.75">
      <c r="A2" s="124" t="s">
        <v>1</v>
      </c>
      <c r="B2" s="124"/>
      <c r="C2" s="124"/>
      <c r="D2" s="124"/>
    </row>
    <row r="3" spans="1:8" ht="9" customHeight="1"/>
    <row r="4" spans="1:8" ht="15">
      <c r="A4" s="62" t="s">
        <v>94</v>
      </c>
      <c r="B4" s="62" t="s">
        <v>3</v>
      </c>
      <c r="C4" s="62" t="s">
        <v>4</v>
      </c>
      <c r="D4" s="62" t="s">
        <v>5</v>
      </c>
    </row>
    <row r="5" spans="1:8" ht="11.25" customHeight="1">
      <c r="A5" s="63" t="s">
        <v>6</v>
      </c>
      <c r="B5" s="63" t="s">
        <v>7</v>
      </c>
      <c r="C5" s="63" t="s">
        <v>8</v>
      </c>
      <c r="D5" s="63" t="s">
        <v>9</v>
      </c>
    </row>
    <row r="6" spans="1:8" ht="3.75" customHeight="1">
      <c r="A6" s="56"/>
      <c r="B6" s="56"/>
      <c r="C6" s="56"/>
      <c r="D6" s="56"/>
    </row>
    <row r="7" spans="1:8" ht="60" customHeight="1">
      <c r="A7" s="67">
        <v>1</v>
      </c>
      <c r="B7" s="128" t="s">
        <v>55</v>
      </c>
      <c r="C7" s="64" t="s">
        <v>11</v>
      </c>
      <c r="D7" s="74">
        <v>1</v>
      </c>
      <c r="H7" s="55">
        <v>330700000</v>
      </c>
    </row>
    <row r="8" spans="1:8" ht="42.75">
      <c r="A8" s="68">
        <v>2</v>
      </c>
      <c r="B8" s="127"/>
      <c r="C8" s="65" t="s">
        <v>88</v>
      </c>
      <c r="D8" s="74">
        <v>1</v>
      </c>
      <c r="H8" s="55">
        <v>100000000</v>
      </c>
    </row>
    <row r="9" spans="1:8" ht="71.25">
      <c r="A9" s="57">
        <v>3</v>
      </c>
      <c r="B9" s="58" t="s">
        <v>86</v>
      </c>
      <c r="C9" s="58" t="s">
        <v>98</v>
      </c>
      <c r="D9" s="74">
        <v>1</v>
      </c>
      <c r="H9" s="55">
        <v>100000000</v>
      </c>
    </row>
    <row r="10" spans="1:8" ht="48.75" customHeight="1">
      <c r="A10" s="67">
        <v>4</v>
      </c>
      <c r="B10" s="128" t="s">
        <v>87</v>
      </c>
      <c r="C10" s="64" t="s">
        <v>14</v>
      </c>
      <c r="D10" s="74">
        <v>1</v>
      </c>
      <c r="H10" s="55">
        <v>97068000</v>
      </c>
    </row>
    <row r="11" spans="1:8" ht="28.5">
      <c r="A11" s="68">
        <v>5</v>
      </c>
      <c r="B11" s="127"/>
      <c r="C11" s="65" t="s">
        <v>89</v>
      </c>
      <c r="D11" s="74">
        <v>1</v>
      </c>
      <c r="H11" s="55">
        <v>100000000</v>
      </c>
    </row>
    <row r="12" spans="1:8" ht="32.25" customHeight="1">
      <c r="A12" s="67">
        <v>6</v>
      </c>
      <c r="B12" s="128" t="s">
        <v>90</v>
      </c>
      <c r="C12" s="69" t="s">
        <v>23</v>
      </c>
      <c r="D12" s="74">
        <v>1</v>
      </c>
      <c r="H12" s="55">
        <v>150000000</v>
      </c>
    </row>
    <row r="13" spans="1:8" ht="28.5">
      <c r="A13" s="70">
        <v>7</v>
      </c>
      <c r="B13" s="126"/>
      <c r="C13" s="71" t="s">
        <v>21</v>
      </c>
      <c r="D13" s="74">
        <v>1</v>
      </c>
      <c r="H13" s="55">
        <v>150000000</v>
      </c>
    </row>
    <row r="14" spans="1:8" ht="28.5">
      <c r="A14" s="68">
        <v>8</v>
      </c>
      <c r="B14" s="127"/>
      <c r="C14" s="65" t="s">
        <v>91</v>
      </c>
      <c r="D14" s="74">
        <v>1</v>
      </c>
      <c r="H14" s="55">
        <v>77300000</v>
      </c>
    </row>
    <row r="15" spans="1:8" ht="60.75" customHeight="1">
      <c r="A15" s="67">
        <v>9</v>
      </c>
      <c r="B15" s="128" t="s">
        <v>95</v>
      </c>
      <c r="C15" s="69" t="s">
        <v>96</v>
      </c>
      <c r="D15" s="74">
        <v>1</v>
      </c>
      <c r="H15" s="55">
        <v>200000000</v>
      </c>
    </row>
    <row r="16" spans="1:8" ht="33.75" customHeight="1">
      <c r="A16" s="68">
        <v>10</v>
      </c>
      <c r="B16" s="127"/>
      <c r="C16" s="72" t="s">
        <v>97</v>
      </c>
      <c r="D16" s="75">
        <v>1</v>
      </c>
      <c r="H16" s="55">
        <v>200000000</v>
      </c>
    </row>
    <row r="17" spans="1:4" ht="6.75" customHeight="1"/>
    <row r="18" spans="1:4">
      <c r="A18" s="55" t="s">
        <v>35</v>
      </c>
      <c r="D18" s="55" t="s">
        <v>92</v>
      </c>
    </row>
    <row r="19" spans="1:4" ht="7.5" customHeight="1"/>
    <row r="20" spans="1:4">
      <c r="A20" s="59">
        <v>1</v>
      </c>
      <c r="B20" s="60" t="s">
        <v>36</v>
      </c>
      <c r="C20" s="61"/>
      <c r="D20" s="55">
        <f>SUM(H8:H16)</f>
        <v>1174368000</v>
      </c>
    </row>
    <row r="21" spans="1:4">
      <c r="A21" s="59"/>
      <c r="B21" s="59"/>
      <c r="C21" s="61"/>
    </row>
    <row r="22" spans="1:4">
      <c r="A22" s="59">
        <v>2</v>
      </c>
      <c r="B22" s="137" t="s">
        <v>37</v>
      </c>
      <c r="C22" s="137"/>
      <c r="D22" s="55">
        <v>330700000</v>
      </c>
    </row>
    <row r="23" spans="1:4" ht="15">
      <c r="D23" s="66">
        <f>SUM(D20:D22)</f>
        <v>1505068000</v>
      </c>
    </row>
    <row r="24" spans="1:4" ht="18.75" customHeight="1"/>
  </sheetData>
  <mergeCells count="7">
    <mergeCell ref="A1:D1"/>
    <mergeCell ref="A2:D2"/>
    <mergeCell ref="B22:C22"/>
    <mergeCell ref="B12:B14"/>
    <mergeCell ref="B15:B16"/>
    <mergeCell ref="B7:B8"/>
    <mergeCell ref="B10:B11"/>
  </mergeCells>
  <pageMargins left="0.70866141732283472" right="0.21" top="0.33" bottom="0.35" header="0.14000000000000001" footer="0.2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3"/>
  <sheetViews>
    <sheetView tabSelected="1" topLeftCell="A2" workbookViewId="0">
      <selection activeCell="A2" sqref="A2:D2"/>
    </sheetView>
  </sheetViews>
  <sheetFormatPr defaultRowHeight="14.25"/>
  <cols>
    <col min="1" max="1" width="4.7109375" style="55" customWidth="1"/>
    <col min="2" max="2" width="29.7109375" style="55" customWidth="1"/>
    <col min="3" max="3" width="39.42578125" style="55" customWidth="1"/>
    <col min="4" max="4" width="18" style="55" customWidth="1"/>
    <col min="5" max="7" width="9.140625" style="55"/>
    <col min="8" max="8" width="20" style="55" customWidth="1"/>
    <col min="9" max="9" width="9.140625" style="55"/>
    <col min="10" max="10" width="15.7109375" style="55" bestFit="1" customWidth="1"/>
    <col min="11" max="16384" width="9.140625" style="55"/>
  </cols>
  <sheetData>
    <row r="1" spans="1:8" ht="15.75">
      <c r="A1" s="124" t="s">
        <v>106</v>
      </c>
      <c r="B1" s="124"/>
      <c r="C1" s="124"/>
      <c r="D1" s="124"/>
    </row>
    <row r="2" spans="1:8" ht="15.75">
      <c r="A2" s="124" t="s">
        <v>1</v>
      </c>
      <c r="B2" s="124"/>
      <c r="C2" s="124"/>
      <c r="D2" s="124"/>
    </row>
    <row r="3" spans="1:8" ht="9" customHeight="1"/>
    <row r="4" spans="1:8" ht="15">
      <c r="A4" s="62" t="s">
        <v>94</v>
      </c>
      <c r="B4" s="62" t="s">
        <v>3</v>
      </c>
      <c r="C4" s="62" t="s">
        <v>4</v>
      </c>
      <c r="D4" s="62" t="s">
        <v>5</v>
      </c>
    </row>
    <row r="5" spans="1:8" ht="11.25" customHeight="1">
      <c r="A5" s="63" t="s">
        <v>6</v>
      </c>
      <c r="B5" s="63" t="s">
        <v>7</v>
      </c>
      <c r="C5" s="63" t="s">
        <v>8</v>
      </c>
      <c r="D5" s="63" t="s">
        <v>9</v>
      </c>
    </row>
    <row r="6" spans="1:8" ht="3.75" customHeight="1">
      <c r="A6" s="56"/>
      <c r="B6" s="56"/>
      <c r="C6" s="56"/>
      <c r="D6" s="56"/>
    </row>
    <row r="7" spans="1:8" ht="46.5" customHeight="1">
      <c r="A7" s="91">
        <v>1</v>
      </c>
      <c r="B7" s="128" t="s">
        <v>107</v>
      </c>
      <c r="C7" s="64" t="s">
        <v>99</v>
      </c>
      <c r="D7" s="90">
        <v>1</v>
      </c>
    </row>
    <row r="8" spans="1:8" ht="32.25" customHeight="1">
      <c r="A8" s="91">
        <v>2</v>
      </c>
      <c r="B8" s="126"/>
      <c r="C8" s="58" t="s">
        <v>103</v>
      </c>
      <c r="D8" s="90">
        <v>1</v>
      </c>
    </row>
    <row r="9" spans="1:8" ht="45" customHeight="1">
      <c r="A9" s="92">
        <v>3</v>
      </c>
      <c r="B9" s="127"/>
      <c r="C9" s="58" t="s">
        <v>44</v>
      </c>
      <c r="D9" s="90">
        <v>1</v>
      </c>
      <c r="H9" s="103"/>
    </row>
    <row r="10" spans="1:8" ht="32.25" customHeight="1">
      <c r="A10" s="91">
        <v>4</v>
      </c>
      <c r="B10" s="128" t="s">
        <v>87</v>
      </c>
      <c r="C10" s="76" t="s">
        <v>100</v>
      </c>
      <c r="D10" s="90">
        <v>1</v>
      </c>
    </row>
    <row r="11" spans="1:8" ht="30" customHeight="1">
      <c r="A11" s="70">
        <v>5</v>
      </c>
      <c r="B11" s="126"/>
      <c r="C11" s="58" t="s">
        <v>21</v>
      </c>
      <c r="D11" s="90">
        <v>1</v>
      </c>
    </row>
    <row r="12" spans="1:8" ht="45.75" customHeight="1">
      <c r="A12" s="70">
        <v>6</v>
      </c>
      <c r="B12" s="126"/>
      <c r="C12" s="58" t="s">
        <v>102</v>
      </c>
      <c r="D12" s="96">
        <v>1</v>
      </c>
    </row>
    <row r="13" spans="1:8" ht="30" customHeight="1">
      <c r="A13" s="92">
        <v>7</v>
      </c>
      <c r="B13" s="127"/>
      <c r="C13" s="58" t="s">
        <v>101</v>
      </c>
      <c r="D13" s="96">
        <v>1</v>
      </c>
    </row>
    <row r="14" spans="1:8" ht="28.5">
      <c r="A14" s="98">
        <v>8</v>
      </c>
      <c r="B14" s="128" t="s">
        <v>108</v>
      </c>
      <c r="C14" s="58" t="s">
        <v>104</v>
      </c>
      <c r="D14" s="96">
        <v>1</v>
      </c>
    </row>
    <row r="15" spans="1:8" ht="44.25" customHeight="1">
      <c r="A15" s="98">
        <v>9</v>
      </c>
      <c r="B15" s="126"/>
      <c r="C15" s="58" t="s">
        <v>98</v>
      </c>
      <c r="D15" s="96">
        <v>1</v>
      </c>
    </row>
    <row r="16" spans="1:8" ht="41.25" customHeight="1">
      <c r="A16" s="57">
        <v>10</v>
      </c>
      <c r="B16" s="127"/>
      <c r="C16" s="76" t="s">
        <v>105</v>
      </c>
      <c r="D16" s="75">
        <v>1</v>
      </c>
    </row>
    <row r="17" spans="1:8" ht="6.75" customHeight="1"/>
    <row r="18" spans="1:8">
      <c r="A18" s="55" t="s">
        <v>35</v>
      </c>
      <c r="D18" s="101" t="s">
        <v>92</v>
      </c>
    </row>
    <row r="19" spans="1:8" ht="7.5" customHeight="1"/>
    <row r="20" spans="1:8" ht="15">
      <c r="A20" s="59">
        <v>1</v>
      </c>
      <c r="B20" s="93" t="s">
        <v>36</v>
      </c>
      <c r="C20" s="61"/>
      <c r="D20" s="102">
        <v>1198641756</v>
      </c>
    </row>
    <row r="21" spans="1:8" ht="18.75" customHeight="1">
      <c r="H21" s="55">
        <v>1800000</v>
      </c>
    </row>
    <row r="22" spans="1:8">
      <c r="H22" s="55">
        <v>120</v>
      </c>
    </row>
    <row r="23" spans="1:8">
      <c r="H23" s="55">
        <f>H21*H22</f>
        <v>216000000</v>
      </c>
    </row>
  </sheetData>
  <mergeCells count="5">
    <mergeCell ref="A1:D1"/>
    <mergeCell ref="A2:D2"/>
    <mergeCell ref="B10:B13"/>
    <mergeCell ref="B7:B9"/>
    <mergeCell ref="B14:B16"/>
  </mergeCells>
  <pageMargins left="0.70866141732283472" right="0.21" top="0.33" bottom="0.35" header="0.14000000000000001" footer="0.2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Formulir Pen. Kinerja</vt:lpstr>
      <vt:lpstr>Formulir Pen. Kinerja </vt:lpstr>
      <vt:lpstr>SDA</vt:lpstr>
      <vt:lpstr>bumd</vt:lpstr>
      <vt:lpstr>ekon</vt:lpstr>
      <vt:lpstr>2016</vt:lpstr>
      <vt:lpstr>2017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 7</dc:creator>
  <cp:lastModifiedBy>TOSHIBA</cp:lastModifiedBy>
  <cp:lastPrinted>2017-02-13T06:56:59Z</cp:lastPrinted>
  <dcterms:created xsi:type="dcterms:W3CDTF">2016-01-21T03:42:37Z</dcterms:created>
  <dcterms:modified xsi:type="dcterms:W3CDTF">2017-05-23T07:11:58Z</dcterms:modified>
</cp:coreProperties>
</file>